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4"/>
  </bookViews>
  <sheets>
    <sheet name="软基处理工程" sheetId="12" r:id="rId1"/>
    <sheet name="道路工程" sheetId="11" r:id="rId2"/>
    <sheet name="给排水工程" sheetId="10" r:id="rId3"/>
    <sheet name="电力通信管沟土建结构工程" sheetId="9" r:id="rId4"/>
    <sheet name="照明工程" sheetId="13" r:id="rId5"/>
    <sheet name="交通工程" sheetId="8" r:id="rId6"/>
    <sheet name="绿化工程" sheetId="6" r:id="rId7"/>
  </sheets>
  <calcPr calcId="144525"/>
</workbook>
</file>

<file path=xl/sharedStrings.xml><?xml version="1.0" encoding="utf-8"?>
<sst xmlns="http://schemas.openxmlformats.org/spreadsheetml/2006/main" count="1896" uniqueCount="980">
  <si>
    <t>分部分项工程和单价措施项目清单与计价表</t>
  </si>
  <si>
    <t>工程名称：软基处理工程</t>
  </si>
  <si>
    <t>标段：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</si>
  <si>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</si>
  <si>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</si>
  <si>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</si>
  <si>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</si>
  <si>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</si>
  <si>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</si>
  <si>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</si>
  <si>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</si>
  <si>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</si>
  <si>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</si>
  <si>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</si>
  <si>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暂估价</t>
  </si>
  <si>
    <t>软基处理（一般路段）</t>
  </si>
  <si>
    <t>审核工程量</t>
  </si>
  <si>
    <t>计算式</t>
  </si>
  <si>
    <t>该段新增双向土工格栅</t>
  </si>
  <si>
    <t>040101005001</t>
  </si>
  <si>
    <t>挖淤泥、流砂</t>
  </si>
  <si>
    <t>1.挖掘深度:0.8m 内</t>
  </si>
  <si>
    <t>m3</t>
  </si>
  <si>
    <t>（2100.5523+11242.4426+4721.7782）*0.8</t>
  </si>
  <si>
    <t>单向土工格栅量*2</t>
  </si>
  <si>
    <t>040103002001</t>
  </si>
  <si>
    <t>余方弃置</t>
  </si>
  <si>
    <t>1.废弃料品种:淤泥土
2.运距:暂定10km</t>
  </si>
  <si>
    <t>040103001001</t>
  </si>
  <si>
    <t>回填方</t>
  </si>
  <si>
    <t>1.填方材料品种:碎石</t>
  </si>
  <si>
    <t>软基处理（鱼塘段换填处理）</t>
  </si>
  <si>
    <t>040101005002</t>
  </si>
  <si>
    <t>1.挖掘深度:1.5m</t>
  </si>
  <si>
    <t>(3342.8512+3188.8711+15196.3087)*1.5</t>
  </si>
  <si>
    <t>040103002002</t>
  </si>
  <si>
    <t>040103001002</t>
  </si>
  <si>
    <t>(3342.8512+3188.8711+15196.3087)*0.3</t>
  </si>
  <si>
    <t>040201021001</t>
  </si>
  <si>
    <t>土工合成材料</t>
  </si>
  <si>
    <t>1.材料品种、规格:土工格栅</t>
  </si>
  <si>
    <t>m2</t>
  </si>
  <si>
    <t>3342.8512+3188.8711+15196.3087</t>
  </si>
  <si>
    <t>040103001003</t>
  </si>
  <si>
    <t>1.填方材料品种:块石</t>
  </si>
  <si>
    <t>(3342.8512+3188.8711+15196.3087)*1.2</t>
  </si>
  <si>
    <t>软基处理（鱼塘段抛石挤淤处理）</t>
  </si>
  <si>
    <t>18094535.50</t>
  </si>
  <si>
    <t>040201007001</t>
  </si>
  <si>
    <t>抛石挤淤</t>
  </si>
  <si>
    <t>1.材料品种、规格:片石</t>
  </si>
  <si>
    <t>10693785.00</t>
  </si>
  <si>
    <t>（5331.6+3303.7421+3217.3010+565.3489+12415.2827+4241.7370）*1.5</t>
  </si>
  <si>
    <t>040101005003</t>
  </si>
  <si>
    <t>1.挖掘深度:2m 内</t>
  </si>
  <si>
    <t>（5331.6+3303.7421+3217.3010+565.3489+12415.2827+4241.7370）*（2-1.5）*1.7</t>
  </si>
  <si>
    <t>040103002003</t>
  </si>
  <si>
    <t>040201021002</t>
  </si>
  <si>
    <t>5331.6+3303.7421+3217.3010+565.3489+12415.2827+4241.7370</t>
  </si>
  <si>
    <t>040103001004</t>
  </si>
  <si>
    <t>29075.0117*0.5</t>
  </si>
  <si>
    <t>软基处理（水泥搅拌桩处理）</t>
  </si>
  <si>
    <t>040101005004</t>
  </si>
  <si>
    <t>1.挖掘深度:0.5m</t>
  </si>
  <si>
    <t>（6964.2774+3430.3847）*0.5</t>
  </si>
  <si>
    <t>本页小计</t>
  </si>
  <si>
    <t>30129832.92</t>
  </si>
  <si>
    <t>注：为计取规费等的使用，可在表中增设其中：“定额人工费”。</t>
  </si>
  <si>
    <t>表—08</t>
  </si>
  <si>
    <t>第 2 页  共 2 页</t>
  </si>
  <si>
    <t>040103002004</t>
  </si>
  <si>
    <t>040201021003</t>
  </si>
  <si>
    <t>1.材料品种、规格:聚丙烯双向土工格栅</t>
  </si>
  <si>
    <t>6964.2774+3430.3847</t>
  </si>
  <si>
    <t>040103001005</t>
  </si>
  <si>
    <t>10394.6621*0.5</t>
  </si>
  <si>
    <t>040201013001</t>
  </si>
  <si>
    <t>深层水泥搅拌桩</t>
  </si>
  <si>
    <t>1.桩长:9m/12m
2.桩截面尺寸:Ф500㎜
3.水泥强度等级、掺量:42.5水泥、18%
4.四搅四喷</t>
  </si>
  <si>
    <t>m</t>
  </si>
  <si>
    <t>6963/1.3/1.3*9+3430/1.3/1.3*12</t>
  </si>
  <si>
    <t>措施项目</t>
  </si>
  <si>
    <t>041103001001</t>
  </si>
  <si>
    <t>围堰</t>
  </si>
  <si>
    <t>1.部位:软基处理（鱼塘段抛石挤淤处理）
2.围堰类型:纤维袋围堰</t>
  </si>
  <si>
    <t>合   计</t>
  </si>
  <si>
    <t>37132790.85</t>
  </si>
  <si>
    <t>工程名称：道路工程</t>
  </si>
  <si>
    <t>第 1 页  共 4 页</t>
  </si>
  <si>
    <t>挖填路基</t>
  </si>
  <si>
    <t>10125288.21</t>
  </si>
  <si>
    <t>040101001001</t>
  </si>
  <si>
    <t>挖一般土方</t>
  </si>
  <si>
    <t>1.土壤类别:一、二类土</t>
  </si>
  <si>
    <t>1.废弃料品种:弃土方
2.运距:暂定10km</t>
  </si>
  <si>
    <t>1.填方材料品种:外购土方</t>
  </si>
  <si>
    <t>机动车道</t>
  </si>
  <si>
    <t>14317181.06</t>
  </si>
  <si>
    <t>040203006001</t>
  </si>
  <si>
    <t>沥青混凝土（上面层）</t>
  </si>
  <si>
    <t>1.沥青混凝土种类:细粒式改性沥青混凝土(AC-13C)
2.厚度:4cm</t>
  </si>
  <si>
    <t>040203003001</t>
  </si>
  <si>
    <t>粘层</t>
  </si>
  <si>
    <t>1.材料品种:快裂洒布型乳化沥青PC-3
2.喷油量:0.5L/m</t>
  </si>
  <si>
    <t>040203006002</t>
  </si>
  <si>
    <t>沥青混凝土（下面层）</t>
  </si>
  <si>
    <t>1.沥青混凝土种类:中粒式沥青混凝土（AC-20C）
2.厚度:8cm</t>
  </si>
  <si>
    <t>040203004001</t>
  </si>
  <si>
    <t>封层</t>
  </si>
  <si>
    <t>1.材料品种:下封层（70#热沥青+撒布瓜米石）
2.厚度:10mm</t>
  </si>
  <si>
    <t>040203003002</t>
  </si>
  <si>
    <t>透层</t>
  </si>
  <si>
    <t>1.材料品种:液体沥青透层 (AL（M）-2)
2.喷油量:1.1L/m</t>
  </si>
  <si>
    <t>040202015001</t>
  </si>
  <si>
    <t>水泥稳定碎石（上基层）</t>
  </si>
  <si>
    <t>1.水泥含量:5%
2.石料规格:20~40mm
3.厚度:32cm</t>
  </si>
  <si>
    <t>040202015002</t>
  </si>
  <si>
    <t>水泥稳定碎石（下基层）</t>
  </si>
  <si>
    <t>1.水泥含量:4%
2.石料规格:20~40mm
3.厚度:18cm</t>
  </si>
  <si>
    <t>040202011001</t>
  </si>
  <si>
    <t>碎石垫层</t>
  </si>
  <si>
    <t>1.石料规格:级配碎石
2.厚度:15cm</t>
  </si>
  <si>
    <t>040202001001</t>
  </si>
  <si>
    <t>路床(槽)整形</t>
  </si>
  <si>
    <t>1.部位:机动车道</t>
  </si>
  <si>
    <t>非机动车道</t>
  </si>
  <si>
    <t>24442469.27</t>
  </si>
  <si>
    <t>第 2 页  共 4 页</t>
  </si>
  <si>
    <t>040203006003</t>
  </si>
  <si>
    <t>1.沥青混凝土种类:彩色改性沥青混凝土透水面层(OGFC-10)
2.厚度:3cm</t>
  </si>
  <si>
    <t>粤040202017001</t>
  </si>
  <si>
    <t>C25透水混凝土</t>
  </si>
  <si>
    <t>1.混凝土强度等级:C25
2.厚度:8cm</t>
  </si>
  <si>
    <t>040303001001</t>
  </si>
  <si>
    <t>混凝土垫层</t>
  </si>
  <si>
    <t>1.混凝土强度等级:15cmC20透水混凝土</t>
  </si>
  <si>
    <t>040202011003</t>
  </si>
  <si>
    <t>1.石料规格:级配碎石
2.厚度:10cm</t>
  </si>
  <si>
    <t>1.材料品种、规格:防渗土工布200g/㎡</t>
  </si>
  <si>
    <t>040201023001</t>
  </si>
  <si>
    <t>20×25cm碎石盲沟</t>
  </si>
  <si>
    <t>1.材料品种、规格:碎石
2.断面尺寸:20*25cm
3.敷设DN100 PVC透水管</t>
  </si>
  <si>
    <t>1778*2</t>
  </si>
  <si>
    <t>040501004001</t>
  </si>
  <si>
    <t>塑料管</t>
  </si>
  <si>
    <t>1.部位:碎石盲沟
2.材质及规格:PVC管DN100</t>
  </si>
  <si>
    <t>4*119</t>
  </si>
  <si>
    <t>人行道</t>
  </si>
  <si>
    <t>040204002001</t>
  </si>
  <si>
    <t>人行道块料铺设</t>
  </si>
  <si>
    <t>1.块料品种、规格:30x30x8cm花岗岩砖
2.基础、垫层:材料品种、厚度:3cm干硬性透水水泥砂浆</t>
  </si>
  <si>
    <t>3cm干硬性透水水泥砂浆：9190.041㎡</t>
  </si>
  <si>
    <t>粤040202017002</t>
  </si>
  <si>
    <t>水泥混凝土</t>
  </si>
  <si>
    <t>1.混凝土强度等级:C20
2.厚度:15cm</t>
  </si>
  <si>
    <t>040202011002</t>
  </si>
  <si>
    <t>040204001001</t>
  </si>
  <si>
    <t>人行道整形碾压</t>
  </si>
  <si>
    <t>1.部位:人行道</t>
  </si>
  <si>
    <t>侧平石及压条</t>
  </si>
  <si>
    <t>040204004001</t>
  </si>
  <si>
    <t>安砌侧石</t>
  </si>
  <si>
    <t>1.材料品种、规格:花岗岩1200*300*150mm
2.基础、垫层:材料品种、厚度:C20砼底座</t>
  </si>
  <si>
    <t>C20：（0.1*0.25+0.1*0.15）*QDL</t>
  </si>
  <si>
    <t>第 3 页  共 4 页</t>
  </si>
  <si>
    <t>040204004002</t>
  </si>
  <si>
    <t>安砌高侧石</t>
  </si>
  <si>
    <t>1.材料品种、规格:花岗岩1000*500*200
2.基础、垫层:材料品种、厚度:C20砼底座</t>
  </si>
  <si>
    <t>C20：（0.1*0.4+0.16*0.2）*QDL</t>
  </si>
  <si>
    <t>040204004003</t>
  </si>
  <si>
    <t>安砌平石</t>
  </si>
  <si>
    <t>1.材料品种、规格:花岗岩1000*250*120</t>
  </si>
  <si>
    <t>3583.552+961.849</t>
  </si>
  <si>
    <t>C20：0.1*0.25*QDL</t>
  </si>
  <si>
    <t>040204004004</t>
  </si>
  <si>
    <t>安砌车止石</t>
  </si>
  <si>
    <t>1.材料品种、规格:花岗岩1000*300*150
2.基础、垫层:材料品种、厚度:C20砼底座</t>
  </si>
  <si>
    <t>个</t>
  </si>
  <si>
    <t>4*2+12*8</t>
  </si>
  <si>
    <t>040204004005</t>
  </si>
  <si>
    <t>安砌平石（压条）</t>
  </si>
  <si>
    <t>1.材料品种、规格:花岗岩1200*150*160</t>
  </si>
  <si>
    <t>5666+7178/2</t>
  </si>
  <si>
    <t>C20：（0.25*0.18-0.15*0.08）*5666+（0.1*0.18+0.15*0.1）*(7178/2)</t>
  </si>
  <si>
    <t>边坡防护</t>
  </si>
  <si>
    <t>040305003001</t>
  </si>
  <si>
    <t>浆砌块料</t>
  </si>
  <si>
    <t>1.部位:边坡
2.材料品种、规格:片石
3.砂浆强度等级:水泥砂浆M7.5</t>
  </si>
  <si>
    <t>3.517*（500+680-600）*0.5</t>
  </si>
  <si>
    <t>新增无纺布覆盖25429.06-3.517*580；回填改良土10cm：25429.06㎡-3.517*580</t>
  </si>
  <si>
    <t>050102013001</t>
  </si>
  <si>
    <t>喷播植草(灌木)籽</t>
  </si>
  <si>
    <t>1.养护期:12个月
2.草(灌木)籽种类:草籽混合物</t>
  </si>
  <si>
    <t>2489.926+22939.134</t>
  </si>
  <si>
    <t>040205012001</t>
  </si>
  <si>
    <t>隔离护栏</t>
  </si>
  <si>
    <t>1.规格、型号:镀锌钢管护栏</t>
  </si>
  <si>
    <t>040201022001</t>
  </si>
  <si>
    <t>排水沟、截水沟</t>
  </si>
  <si>
    <t>1.名称:C30砼排水边沟
2.断面尺寸:60*60cm
3.基础、垫层:材料品种、厚度:100mm中粗砂垫层
4.盖板材质、规格:C30钢筋砼盖板</t>
  </si>
  <si>
    <t>中粗砂垫层：1*0.1*QDL；C30：（1*0.75-0.5*0.4-0.6*0.05）*QDL；C30钢筋砼盖板：0.6*0.6*0.05*5927；盖板钢筋（0.395*0.54*6*5927+0.617*0.54*5927）/1000</t>
  </si>
  <si>
    <t>拆除工程</t>
  </si>
  <si>
    <t>041001001001</t>
  </si>
  <si>
    <t>拆除路面</t>
  </si>
  <si>
    <t>1.材质:沥青柏油类
2.厚度:15cm</t>
  </si>
  <si>
    <t>041001003001</t>
  </si>
  <si>
    <t>拆除基层</t>
  </si>
  <si>
    <t>1.材质:水泥稳定级配碎石
2.厚度:75cm</t>
  </si>
  <si>
    <t>041001001002</t>
  </si>
  <si>
    <t>1.材质:混凝土类（无筋）
2.厚度:20cm</t>
  </si>
  <si>
    <t>041001003002</t>
  </si>
  <si>
    <t>1.材质:水泥稳定级配碎石
2.厚度:30cm</t>
  </si>
  <si>
    <t>第 4 页  共 4 页</t>
  </si>
  <si>
    <t>041001002001</t>
  </si>
  <si>
    <t>拆除人行道</t>
  </si>
  <si>
    <t>1.材质:普通粘土砖 平铺
2.厚度:10cm</t>
  </si>
  <si>
    <t>041001003003</t>
  </si>
  <si>
    <t>1.材质:水泥稳定石屑
2.厚度:25cm</t>
  </si>
  <si>
    <t>041001007001</t>
  </si>
  <si>
    <t>拆除砖石结构</t>
  </si>
  <si>
    <t>1.结构形式:砖混结构</t>
  </si>
  <si>
    <t>040102001001</t>
  </si>
  <si>
    <t>挖一般石方</t>
  </si>
  <si>
    <t>1.挖掘机挖装松散石方</t>
  </si>
  <si>
    <t>(0.15+0.75)*875+(0.2+0.3)*960+(0.1+0.25)*1750+800</t>
  </si>
  <si>
    <t>1.废弃料品种:砼碎块碎渣
2.运距:暂定10km</t>
  </si>
  <si>
    <t>041001010001</t>
  </si>
  <si>
    <t>拆除现状路灯</t>
  </si>
  <si>
    <t>1.拆除现状路灯</t>
  </si>
  <si>
    <t>根</t>
  </si>
  <si>
    <t>041102001001</t>
  </si>
  <si>
    <t>垫层模板</t>
  </si>
  <si>
    <t>1.部位:侧石砼座</t>
  </si>
  <si>
    <t>1253.885+1277.175+808.692+527.515+480.928</t>
  </si>
  <si>
    <t>新增排水沟、截水沟模板（0.75*2+0.4*2）*3556</t>
  </si>
  <si>
    <t>38550149.72</t>
  </si>
  <si>
    <t>工程量明细表</t>
  </si>
  <si>
    <t>工程名称：给排水工程</t>
  </si>
  <si>
    <t>第 1 页  共 11 页</t>
  </si>
  <si>
    <t>单位</t>
  </si>
  <si>
    <t>工程数量</t>
  </si>
  <si>
    <t>合价</t>
  </si>
  <si>
    <t>备注</t>
  </si>
  <si>
    <t>土石方工程</t>
  </si>
  <si>
    <t>040101002001</t>
  </si>
  <si>
    <t>挖沟槽土方</t>
  </si>
  <si>
    <t>1.土壤类别:一、二类土
2.95%机械挖土，5%人工挖土</t>
  </si>
  <si>
    <t>给水=1987.53+57.97
污水=4703.54+111.15
雨水=9741.23+2524.13</t>
  </si>
  <si>
    <t>&lt;1&gt; 雨水 = (269.982+9236.69+673.624+246.507)*1.5=15640.2045</t>
  </si>
  <si>
    <t>&lt;2&gt; 污水 = 50*2*5=500</t>
  </si>
  <si>
    <t>&lt;3&gt; 给水 = 1849*1*1.5=2773.5</t>
  </si>
  <si>
    <t>&lt;4&gt; 结算结果(GCLMXHJ) = 15640.2045+500.0000+2773.5000=18913.7045</t>
  </si>
  <si>
    <t>1.填方材料品种:原土回填</t>
  </si>
  <si>
    <t>给水=602.01+33.04
污水=2691.08
雨水=2733.32+2079.14</t>
  </si>
  <si>
    <t>&lt;1&gt; 雨水 = 8361.3045=8361.3045</t>
  </si>
  <si>
    <t>&lt;2&gt; 污水 = 50*2*3.5=350</t>
  </si>
  <si>
    <t>&lt;3&gt; 给水 = 1849*1*0.45=832.05</t>
  </si>
  <si>
    <t>&lt;4&gt; 结算结果(GCLMXHJ) = 8361.3045+350.0000+832.0500=9543.3545</t>
  </si>
  <si>
    <t>1.填方材料品种:中粗砂</t>
  </si>
  <si>
    <t xml:space="preserve">给水=18.46+0.11=垫层模板=337.2+11.52
</t>
  </si>
  <si>
    <t>&lt;1&gt; 雨水 = 3813.584=3813.584</t>
  </si>
  <si>
    <t>&lt;2&gt; 污水 = 987.913=987.913</t>
  </si>
  <si>
    <t>&lt;3&gt; 给水 = 1849*1*0.15=277.35</t>
  </si>
  <si>
    <t>&lt;4&gt; 结算结果(GCLMXHJ) = 277.3500=277.35</t>
  </si>
  <si>
    <t>1.填方材料品种:石屑</t>
  </si>
  <si>
    <t>给水=1446.36+21.5
污水=1617.01=管座模板=2102.5+51.56
雨水=4095.21+129.19=管座模板=2225.17+471.24</t>
  </si>
  <si>
    <t>&lt;1&gt; 雨水 = (1737.137+689.163)*3=7278.9</t>
  </si>
  <si>
    <t>&lt;2&gt; 污水 = 50*2=100</t>
  </si>
  <si>
    <t>&lt;3&gt; 给水 = 1849*(1*0.9-3.14*0.2*0.2)=1431.8656</t>
  </si>
  <si>
    <t>&lt;4&gt; 结算结果(GCLMXHJ) = 7278.9000+100.0000+1431.8656=8810.7656</t>
  </si>
  <si>
    <t>1.废弃料品种:弃土方
2.运距:10km</t>
  </si>
  <si>
    <t>给水=1385.51+24.93
污水=2123.61
雨水=7007.92+444.99</t>
  </si>
  <si>
    <t>&lt;1&gt; 工程量 = 18913.7-9543.35=9370.35</t>
  </si>
  <si>
    <t>管道敷设工程</t>
  </si>
  <si>
    <t>给水管</t>
  </si>
  <si>
    <t>040501003001</t>
  </si>
  <si>
    <t>铸铁管</t>
  </si>
  <si>
    <t>1.材质及规格:球墨铸铁管DN400
2.接口方式:胶圈接口
3.管道检验及试验要求:管道试压</t>
  </si>
  <si>
    <t>&lt;1&gt; 工程量 = 1723=1723</t>
  </si>
  <si>
    <t>040501003002</t>
  </si>
  <si>
    <t>1.材质及规格:球墨铸铁管DN200
2.接口方式:胶圈接口
3.管道检验及试验要求:管道试压</t>
  </si>
  <si>
    <t>&lt;1&gt; 工程量 = 72=72</t>
  </si>
  <si>
    <t>第 2 页  共 11 页</t>
  </si>
  <si>
    <t>040501002001</t>
  </si>
  <si>
    <t>焊接钢管</t>
  </si>
  <si>
    <t>1.材质及规格:Q235B,D426*8
2.接口方式:焊接接口
3.管道检验及试验要求:试压试验</t>
  </si>
  <si>
    <t>&lt;1&gt; 工程量 = 54=54</t>
  </si>
  <si>
    <t>040502010001</t>
  </si>
  <si>
    <t>消火栓</t>
  </si>
  <si>
    <t>1.规格:SS150/80-1.6
2.详见图集07MS101-1-9</t>
  </si>
  <si>
    <t>&lt;1&gt; 工程量 = 14=14</t>
  </si>
  <si>
    <t>040504001004</t>
  </si>
  <si>
    <t>砖砌蝶阀井</t>
  </si>
  <si>
    <t>1.碟阀井
2.平均埋深2m
3.详见图集07MS101-2-24</t>
  </si>
  <si>
    <t>座</t>
  </si>
  <si>
    <t>&lt;1&gt; 工程量 = 16=16</t>
  </si>
  <si>
    <t>040504001003</t>
  </si>
  <si>
    <t>砖砌闸阀井</t>
  </si>
  <si>
    <t>1.闸阀井
2.平均埋深2m
3.详见图集07MS101-2-14</t>
  </si>
  <si>
    <t>040504001001</t>
  </si>
  <si>
    <t>砌筑排气阀井</t>
  </si>
  <si>
    <t>1.排气阀井
2.平均埋深2m
3.详见图集07MS101-2-52</t>
  </si>
  <si>
    <t>&lt;1&gt; 工程量 = 5=5</t>
  </si>
  <si>
    <t>040504001005</t>
  </si>
  <si>
    <t>砖砌排泥井</t>
  </si>
  <si>
    <t>1.排泥井
2.平均埋深2m
3.详见图集07MS101-2-14</t>
  </si>
  <si>
    <t>&lt;1&gt; 工程量 = 4=4</t>
  </si>
  <si>
    <t>040504001002</t>
  </si>
  <si>
    <t>砌筑排泥湿井</t>
  </si>
  <si>
    <t>1.排泥湿井
2.平均埋深2m
3.详见图集07MS101-2-59</t>
  </si>
  <si>
    <t>040502005001</t>
  </si>
  <si>
    <t>阀门</t>
  </si>
  <si>
    <t>1.种类:蝶阀
2.材质及规格:D371X-10 DN400
3.连接形式:法兰连接</t>
  </si>
  <si>
    <t>040502005002</t>
  </si>
  <si>
    <t>1.种类:闸阀
2.材质及规格:Z45T-10 DN200
3.连接形式:法兰连接</t>
  </si>
  <si>
    <t>040502005003</t>
  </si>
  <si>
    <t>1.种类:排泥阀
2.材质及规格:DN100
3.连接形式:法兰连接</t>
  </si>
  <si>
    <t>040502005004</t>
  </si>
  <si>
    <t>1.种类:排气专用蝶阀
2.材质及规格:D371X-10 DN80
3.连接形式:法兰连接</t>
  </si>
  <si>
    <t>第 3 页  共 11 页</t>
  </si>
  <si>
    <t>040502005005</t>
  </si>
  <si>
    <t>1.种类:双孔口高速进排气阀
2.材质及规格:DN80
3.连接形式:法兰连接</t>
  </si>
  <si>
    <t>040502001001</t>
  </si>
  <si>
    <t>承插弯管</t>
  </si>
  <si>
    <t>1.种类:承插弯管
2.材质及规格:球墨铸铁，DN400
3.接口形式:胶圈接口</t>
  </si>
  <si>
    <t>&lt;1&gt; 工程量 = 2=2</t>
  </si>
  <si>
    <t>040502002001</t>
  </si>
  <si>
    <t>钢管管件制作、安装</t>
  </si>
  <si>
    <t>1.种类:钢制弯头
2.材质及规格:Q235B，DN400</t>
  </si>
  <si>
    <t>&lt;1&gt; 工程量 = 6=6</t>
  </si>
  <si>
    <t>040502001002</t>
  </si>
  <si>
    <t>双法兰伸缩接头</t>
  </si>
  <si>
    <t>1.种类:双法兰伸缩接头
2.材质及规格:铸铁，DN400</t>
  </si>
  <si>
    <t>040502007001</t>
  </si>
  <si>
    <t>盲堵板制作、安装</t>
  </si>
  <si>
    <t>1.材质及规格:球墨铸铁，DN200</t>
  </si>
  <si>
    <t>&lt;1&gt; 工程量 = 12=12</t>
  </si>
  <si>
    <t>040503002001</t>
  </si>
  <si>
    <t>混凝土支墩</t>
  </si>
  <si>
    <t>1.垫层材质、厚度:100mm碎石层
2.混凝土强度等级:C30</t>
  </si>
  <si>
    <t>无尺寸标注，无法计算</t>
  </si>
  <si>
    <t>&lt;1&gt;  = 1.1=1.1</t>
  </si>
  <si>
    <t>&lt;2&gt; 结算结果(GCLMXHJ) = 1.1=1.1</t>
  </si>
  <si>
    <t>&lt;3&gt; 工程量 = GCLMXHJ*4=4.4</t>
  </si>
  <si>
    <t>040502001003</t>
  </si>
  <si>
    <t>承插单支承三通</t>
  </si>
  <si>
    <t>1.种类:承插单支承三通
2.材质及规格:球墨铸铁，DN400*150</t>
  </si>
  <si>
    <t>040502001004</t>
  </si>
  <si>
    <t>1.种类:承插单支承三通
2.材质及规格:球墨铸铁，DN400*200</t>
  </si>
  <si>
    <t>040502001005</t>
  </si>
  <si>
    <t>双承单盘底三通</t>
  </si>
  <si>
    <t>1.种类:双承单盘底三通
2.材质及规格:球墨铸铁，DN400*80</t>
  </si>
  <si>
    <t>040502001006</t>
  </si>
  <si>
    <t>承插双承四通</t>
  </si>
  <si>
    <t>1.种类:承插双承四通
2.材质及规格:球墨铸铁，DN400*400</t>
  </si>
  <si>
    <t>&lt;1&gt; 工程量 = 1=1</t>
  </si>
  <si>
    <t>040502006001</t>
  </si>
  <si>
    <t>钢制法兰</t>
  </si>
  <si>
    <t>1.材质、规格、结构形式:铸铁，DN400</t>
  </si>
  <si>
    <t>&lt;1&gt; 工程量 = 28=28</t>
  </si>
  <si>
    <t>污水管</t>
  </si>
  <si>
    <t>地基处理</t>
  </si>
  <si>
    <t>第 4 页  共 11 页</t>
  </si>
  <si>
    <t>粤040101006001</t>
  </si>
  <si>
    <t>打拔钢板桩</t>
  </si>
  <si>
    <t>1.部位:污水管
2.型号:拉森Ⅲ型
3.桩长:6m</t>
  </si>
  <si>
    <t>t</t>
  </si>
  <si>
    <t>&lt;1&gt;  = 181*2/0.4*6*60/1000=325.8</t>
  </si>
  <si>
    <t>&lt;2&gt; 结算结果(GCLMXHJ) = 325.8000=325.8</t>
  </si>
  <si>
    <t>粤040101006002</t>
  </si>
  <si>
    <t>1.部位:污水管
2.型号:拉森Ⅲ型
3.桩长:9m</t>
  </si>
  <si>
    <t>&lt;1&gt;  = 207*2/0.4*9*60/1000=558.9</t>
  </si>
  <si>
    <t>&lt;2&gt; 结算结果(GCLMXHJ) = 558.9000=558.9</t>
  </si>
  <si>
    <t>040201015002</t>
  </si>
  <si>
    <t>高压水泥旋喷桩</t>
  </si>
  <si>
    <t>1.桩截面尺寸:Ф600㎜
2.旋喷类型、方法:单管法
3.水泥强度等级、掺量:42.5R普通硅酸盐水泥，200kg/m</t>
  </si>
  <si>
    <t>&lt;1&gt; Q28 = 68*7=476</t>
  </si>
  <si>
    <t>&lt;2&gt; 空桩 = 363*5=1815</t>
  </si>
  <si>
    <t>&lt;3&gt;  = 363*2=726</t>
  </si>
  <si>
    <t>&lt;4&gt; 空桩 = 30*2.6=78</t>
  </si>
  <si>
    <t>&lt;5&gt;  = 30*3.5=105</t>
  </si>
  <si>
    <t>&lt;6&gt; Q29 = 44*7.4=325.6</t>
  </si>
  <si>
    <t>&lt;7&gt; 空桩 = 149*4.4=655.6</t>
  </si>
  <si>
    <t>&lt;8&gt;  = 149*3=447</t>
  </si>
  <si>
    <t>&lt;9&gt; 空桩 = 30*2.4=72</t>
  </si>
  <si>
    <t>&lt;10&gt;  = 30*3.5=105</t>
  </si>
  <si>
    <t>&lt;11&gt; Φ3500顶管工作井 = 38*8.54*12/5*8=6230.784</t>
  </si>
  <si>
    <t>&lt;12&gt; 空桩 = 116*5.54*12/5*8=12338.688</t>
  </si>
  <si>
    <t>&lt;13&gt;  = 116*3*12=4176</t>
  </si>
  <si>
    <t>&lt;14&gt; 空桩 = 24*3.4*2*12/5*8=3133.44</t>
  </si>
  <si>
    <t>&lt;15&gt;  = 24*3.5*2*12=2016</t>
  </si>
  <si>
    <t>&lt;16&gt; Φ2500顶管接收井 = 30*8.05*12/5*8=4636.8</t>
  </si>
  <si>
    <t>&lt;17&gt; 空桩 = 74*5.05*12/5*8=7175.04</t>
  </si>
  <si>
    <t>&lt;18&gt;  = 74*3*12=2664</t>
  </si>
  <si>
    <t>&lt;19&gt; 空桩 = 21*3.4*12/5*8=1370.88</t>
  </si>
  <si>
    <t>&lt;20&gt;  = 21*3.5*12=882</t>
  </si>
  <si>
    <t>&lt;21&gt; Φ2000顶管中间井 = 26*7.41*5=963.3</t>
  </si>
  <si>
    <t>&lt;22&gt; 空桩 = 62*4.41*5=1367.1</t>
  </si>
  <si>
    <t>&lt;23&gt;  = 62*3*5=930</t>
  </si>
  <si>
    <t>&lt;24&gt; 空桩 = 21*3.4*2*5=714</t>
  </si>
  <si>
    <t>第 5 页  共 11 页</t>
  </si>
  <si>
    <t>&lt;25&gt;  = 21*3.5*2*5=735</t>
  </si>
  <si>
    <t>&lt;26&gt; 结算结果(GCLMXHJ) = 6230.7840+12338.6880+4176.0000+3133.4400+2016.0000+4636.8000+7175.0400+2664.0000+1370.8800+882.0000=44623.632</t>
  </si>
  <si>
    <t>φ3500顶管工作井（平均埋深9m，共17座）</t>
  </si>
  <si>
    <t>040101003001</t>
  </si>
  <si>
    <t>挖基坑土方</t>
  </si>
  <si>
    <t>1.土壤类别:一、二类土
2.挖土深度:8m
3.换长臂挖掘机，60%机械挖土，40%人工挖土</t>
  </si>
  <si>
    <t>&lt;1&gt;  = 73.1909=73.1909</t>
  </si>
  <si>
    <t>&lt;2&gt;  = 6.2204=6.2204</t>
  </si>
  <si>
    <t>&lt;3&gt;  = 9.6211*0.5=4.8106</t>
  </si>
  <si>
    <t>&lt;4&gt; 结算结果(GCLMXHJ) = 73.1909+6.2204+4.8106=84.2219</t>
  </si>
  <si>
    <t>&lt;5&gt; 工程量 = GCLMXHJ*17/5*9=2577.19</t>
  </si>
  <si>
    <t>1.废弃料品种:弃土
2.运距:10km</t>
  </si>
  <si>
    <t>&lt;1&gt; 工程量 = 2577.19=2577.19</t>
  </si>
  <si>
    <t>1.填方材料品种:1:1粗砂碎石垫层300mm厚</t>
  </si>
  <si>
    <t>&lt;1&gt;  = 9.6211*0.3=2.8863</t>
  </si>
  <si>
    <t>&lt;2&gt; 结算结果(GCLMXHJ) = 2.8863=2.8863</t>
  </si>
  <si>
    <t>&lt;3&gt; 工程量 = GCLMXHJ*17=49.07</t>
  </si>
  <si>
    <t>&lt;1&gt;  = (1.55-0.59)*3.14*(1.75*1.75-0.466*0.466)=8.577</t>
  </si>
  <si>
    <t>&lt;2&gt; 结算结果(GCLMXHJ) = 8.5770=8.577</t>
  </si>
  <si>
    <t>&lt;3&gt; 工程量 = GCLMXHJ*17=145.81</t>
  </si>
  <si>
    <t>1.混凝土强度等级:C15</t>
  </si>
  <si>
    <t>&lt;1&gt;  = 0.9621=0.9621</t>
  </si>
  <si>
    <t>&lt;2&gt; 结算结果(GCLMXHJ) = 0.9621=0.9621</t>
  </si>
  <si>
    <t>&lt;3&gt; 工程量 = GCLMXHJ*17=16.36</t>
  </si>
  <si>
    <t>040405003001</t>
  </si>
  <si>
    <t>混凝土封底</t>
  </si>
  <si>
    <t>1.混凝土强度等级:C30</t>
  </si>
  <si>
    <t>&lt;1&gt;  = 4.8106=4.8106</t>
  </si>
  <si>
    <t>&lt;2&gt; 结算结果(GCLMXHJ) = 4.8106=4.8106</t>
  </si>
  <si>
    <t>&lt;3&gt; 工程量 = GCLMXHJ*17=81.78</t>
  </si>
  <si>
    <t>第 6 页  共 11 页</t>
  </si>
  <si>
    <t>040405001001</t>
  </si>
  <si>
    <t>井壁混凝土</t>
  </si>
  <si>
    <t>&lt;1&gt;  = 24.7004+8.5652=33.2656</t>
  </si>
  <si>
    <t>&lt;3&gt; 结算结果(GCLMXHJ) = 33.2656+6.2204=39.486</t>
  </si>
  <si>
    <t>&lt;4&gt; 工程量 = GCLMXHJ*17/5*9=1208.27</t>
  </si>
  <si>
    <t>040304003001</t>
  </si>
  <si>
    <t>预制混凝土盖板、井筒</t>
  </si>
  <si>
    <t>1.混凝土强度等级:C30
2.砂浆强度等级:水泥砂浆1:2</t>
  </si>
  <si>
    <t>&lt;1&gt; 井盖板 = 2.3091=2.3091</t>
  </si>
  <si>
    <t>&lt;2&gt; 井筒 = 0.3866=0.3866</t>
  </si>
  <si>
    <t>&lt;3&gt; 结算结果(GCLMXHJ) = 2.3091+0.3866=2.6957</t>
  </si>
  <si>
    <t>&lt;4&gt; 工程量 = GCLMXHJ*17=45.83</t>
  </si>
  <si>
    <t>040304003002</t>
  </si>
  <si>
    <t>井盖安装</t>
  </si>
  <si>
    <t>套</t>
  </si>
  <si>
    <t>&lt;1&gt; 工程量 = 1*17=17</t>
  </si>
  <si>
    <t>040901001001</t>
  </si>
  <si>
    <t>现浇构件钢筋</t>
  </si>
  <si>
    <t>1.钢筋制作、安装 圆钢 φ10mm以内</t>
  </si>
  <si>
    <t>&lt;1&gt; 工程量 = 0.157*17/5*9=4.8042</t>
  </si>
  <si>
    <t>040901001002</t>
  </si>
  <si>
    <t>1.钢筋制作、安装 带肋钢筋 φ10~25mm</t>
  </si>
  <si>
    <t>&lt;1&gt; 工程量 = 4.592*17/5*9=140.5152</t>
  </si>
  <si>
    <t>φ2500顶管接收井（平均埋深8m，共13座）</t>
  </si>
  <si>
    <t>040101003002</t>
  </si>
  <si>
    <t>&lt;1&gt;  = 36.5933=36.5933</t>
  </si>
  <si>
    <t>&lt;2&gt;  = 4.4728=4.4728</t>
  </si>
  <si>
    <t>&lt;3&gt;  = 4.9087*0.5=2.4544</t>
  </si>
  <si>
    <t>&lt;4&gt; 结算结果(GCLMXHJ) = 36.5933+4.4728+2.4544=43.5205</t>
  </si>
  <si>
    <t>&lt;5&gt; 工程量 = GCLMXHJ*13/5*8=905.23</t>
  </si>
  <si>
    <t>&lt;1&gt; 工程量 = 905.23=905.23</t>
  </si>
  <si>
    <t>040103001006</t>
  </si>
  <si>
    <t>&lt;1&gt;  = 4.9087*0.3=1.4726</t>
  </si>
  <si>
    <t>&lt;2&gt; 结算结果(GCLMXHJ) = 1.4726=1.4726</t>
  </si>
  <si>
    <t>第 7 页  共 11 页</t>
  </si>
  <si>
    <t>&lt;3&gt; 工程量 = GCLMXHJ*13=19.14</t>
  </si>
  <si>
    <t>040103001007</t>
  </si>
  <si>
    <t>&lt;1&gt;  = (1.55-0.59)*3.14*(1.25*1.25-0.466*0.466)=4.0554</t>
  </si>
  <si>
    <t>&lt;2&gt; 结算结果(GCLMXHJ) = 4.0554=4.0554</t>
  </si>
  <si>
    <t>&lt;3&gt; 工程量 = GCLMXHJ*13=52.72</t>
  </si>
  <si>
    <t>040303001002</t>
  </si>
  <si>
    <t>&lt;1&gt;  = 0.4909=0.4909</t>
  </si>
  <si>
    <t>&lt;2&gt; 结算结果(GCLMXHJ) = 0.4909=0.4909</t>
  </si>
  <si>
    <t>&lt;3&gt; 工程量 = GCLMXHJ*13=6.38</t>
  </si>
  <si>
    <t>040405003002</t>
  </si>
  <si>
    <t>&lt;1&gt;  = 1.9635=1.9635</t>
  </si>
  <si>
    <t>&lt;2&gt; 结算结果(GCLMXHJ) = 1.9635=1.9635</t>
  </si>
  <si>
    <t>&lt;3&gt; 工程量 = GCLMXHJ*13=25.53</t>
  </si>
  <si>
    <t>040405001002</t>
  </si>
  <si>
    <t>&lt;1&gt;  = 19.3384+4.4728=23.8112</t>
  </si>
  <si>
    <t>&lt;2&gt; 结算结果(GCLMXHJ) = 23.8112=23.8112</t>
  </si>
  <si>
    <t>&lt;3&gt; 工程量 = GCLMXHJ*13/5*8=495.27</t>
  </si>
  <si>
    <t>040304003003</t>
  </si>
  <si>
    <t>&lt;1&gt; 井盖板 = 0.9236=0.9236</t>
  </si>
  <si>
    <t>&lt;3&gt; 结算结果(GCLMXHJ) = 0.9236+0.3866=1.3102</t>
  </si>
  <si>
    <t>&lt;4&gt; 工程量 = GCLMXHJ*13=17.03</t>
  </si>
  <si>
    <t>040304003004</t>
  </si>
  <si>
    <t>&lt;1&gt; 工程量 = 1*13=13</t>
  </si>
  <si>
    <t>040901001003</t>
  </si>
  <si>
    <t>&lt;1&gt; 工程量 = 0.141*13/5*8=2.9328</t>
  </si>
  <si>
    <t>040901001004</t>
  </si>
  <si>
    <t>&lt;1&gt; 工程量 = 3.083*13/5*8=64.1264</t>
  </si>
  <si>
    <t>管道敷设</t>
  </si>
  <si>
    <t>第 8 页  共 11 页</t>
  </si>
  <si>
    <t>040501012001</t>
  </si>
  <si>
    <t>顶管</t>
  </si>
  <si>
    <t>1.顶管工作方式:泥水平衡顶进
2.管道材质及规格:Ⅲ级F型钢筋混凝土管Ф600㎜
3.触变泥浆要求:触变泥浆减阻
4.管道检验及试验要求:闭水试验</t>
  </si>
  <si>
    <t>&lt;1&gt; 工程量 = 1405=1405</t>
  </si>
  <si>
    <t>040501001001</t>
  </si>
  <si>
    <t>Ⅱ钢筋混凝土管</t>
  </si>
  <si>
    <t>1.垫层、基础材质及厚度:180°混凝土基础
2.规格:Φ600
3.接口方式:承插橡胶圈接口
4.管道检验及试验要求:闭水试验</t>
  </si>
  <si>
    <t>&lt;1&gt; 工程量 = 404=404</t>
  </si>
  <si>
    <t>040501001007</t>
  </si>
  <si>
    <t>1.垫层、基础材质及厚度:120°混凝土基础
2.规格:Φ400
3.接口方式:承插橡胶圈接口
4.管道检验及试验要求:闭水试验</t>
  </si>
  <si>
    <t>&lt;1&gt; 工程量 = 34=34</t>
  </si>
  <si>
    <t>040504002009</t>
  </si>
  <si>
    <t>混凝土井（检查井）</t>
  </si>
  <si>
    <t>1.Φ1000圆形混凝土污水检查井
2.平均埋深8m
3.详见图集20S515-30</t>
  </si>
  <si>
    <t>&lt;1&gt; 工程量 = 9=9</t>
  </si>
  <si>
    <t>040504002015</t>
  </si>
  <si>
    <t>污水跌水井(2100*1000mm)</t>
  </si>
  <si>
    <t>1.垫层、基础材质及厚度:C15砼垫层
2.混凝土强度等级:C30
3.盖板材质、规格:预制C30钢筋砼
4.井盖、井圈材质及规格:Φ700球墨铸铁防盗井盖（内设防坠网）
5.平均埋深8m
6.详见20S515-261</t>
  </si>
  <si>
    <t>图纸无标记，无法计算</t>
  </si>
  <si>
    <t>雨水管</t>
  </si>
  <si>
    <t>040501001002</t>
  </si>
  <si>
    <t>1.垫层、基础材质及厚度:120°混凝土基础
2.规格:Φ300
3.接口方式:承插橡胶圈接口
4.管道检验及试验要求:闭水试验</t>
  </si>
  <si>
    <t>&lt;1&gt; 工程量 = 928=928</t>
  </si>
  <si>
    <t>040501001008</t>
  </si>
  <si>
    <t>&lt;1&gt; 工程量 = 356=356</t>
  </si>
  <si>
    <t>第 9 页  共 11 页</t>
  </si>
  <si>
    <t>040501001003</t>
  </si>
  <si>
    <t>1.垫层、基础材质及厚度:120°混凝土基础
2.规格:Φ600
3.接口方式:承插橡胶圈接口
4.管道检验及试验要求:闭水试验</t>
  </si>
  <si>
    <t>&lt;1&gt; 工程量 = 545=545</t>
  </si>
  <si>
    <t>040501001004</t>
  </si>
  <si>
    <t>1.垫层、基础材质及厚度:120°混凝土基础
2.规格:Φ800
3.接口方式:承插橡胶圈接口
4.管道检验及试验要求:闭水试验</t>
  </si>
  <si>
    <t>&lt;1&gt; 工程量 = 359=359</t>
  </si>
  <si>
    <t>040501001005</t>
  </si>
  <si>
    <t>1.垫层、基础材质及厚度:120°混凝土基础
2.规格:Φ1000
3.接口方式:承插橡胶圈接口
4.管道检验及试验要求:闭水试验</t>
  </si>
  <si>
    <t>&lt;1&gt; 工程量 = 369=369</t>
  </si>
  <si>
    <t>040501001006</t>
  </si>
  <si>
    <t>1.垫层、基础材质及厚度:120°混凝土基础
2.规格:Φ1200
3.接口方式:承插橡胶圈接口
4.管道检验及试验要求:闭水试验</t>
  </si>
  <si>
    <t>&lt;1&gt; 工程量 = 476=476</t>
  </si>
  <si>
    <t>040501001009</t>
  </si>
  <si>
    <t>1.垫层、基础材质及厚度:120°混凝土基础
2.规格:Φ1350
3.接口方式:承插橡胶圈接口
4.管道检验及试验要求:闭水试验</t>
  </si>
  <si>
    <t>&lt;1&gt; 工程量 = 57=57</t>
  </si>
  <si>
    <t>040504002001</t>
  </si>
  <si>
    <t>1.Φ1000圆形混凝土雨水检查井
2.平均埋深2.5m
3.详见图集20S515-29</t>
  </si>
  <si>
    <t>040504002002</t>
  </si>
  <si>
    <t>1.Φ1250圆形混凝土雨水检查井
2.平均埋深2.5m
3.详见图集20S515-29</t>
  </si>
  <si>
    <t>040504002003</t>
  </si>
  <si>
    <t>1.Φ1500圆形混凝土雨水检查井
2.平均埋深2.5m
3.详见图集20S515-29</t>
  </si>
  <si>
    <t>040504002004</t>
  </si>
  <si>
    <t>1.1700*1100矩形混凝土雨水检查井
2.平均埋深2.5m
3.详见图集20S515-39</t>
  </si>
  <si>
    <t>第 10 页  共 11 页</t>
  </si>
  <si>
    <t>040504002013</t>
  </si>
  <si>
    <t>1.2100*2100矩形混凝土雨水检查井
2.平均埋深2.5m
3.详见图集20S515-59</t>
  </si>
  <si>
    <t>040504002014</t>
  </si>
  <si>
    <t>1.2400*2400矩形混凝土雨水检查井
2.平均埋深2.5m
3.详见图集20S515-59</t>
  </si>
  <si>
    <t>040504002005</t>
  </si>
  <si>
    <t>混凝土井（沉泥井）</t>
  </si>
  <si>
    <t>1.Φ1000圆形混凝土雨水沉泥井
2.平均埋深3.5m
3.详见图集20S515-313</t>
  </si>
  <si>
    <t>040504002006</t>
  </si>
  <si>
    <t>1.Φ1250圆形混凝土雨水沉泥井
2.平均埋深3.5m
3.详见图集20S515-313</t>
  </si>
  <si>
    <t>&lt;1&gt; 工程量 = 3=3</t>
  </si>
  <si>
    <t>040504002007</t>
  </si>
  <si>
    <t>1.Φ1500圆形混凝土雨水沉泥井
2.平均埋深3.5m
3.详见图集20S515-313</t>
  </si>
  <si>
    <t>040504002008</t>
  </si>
  <si>
    <t>1.1700*1100矩形混凝土沉泥井
2.平均埋深3.5m
3.详见图集20S515-39</t>
  </si>
  <si>
    <t>040504002011</t>
  </si>
  <si>
    <t>1.2100*2100矩形混凝土沉泥井
2.平均埋深3.5m
3.详见图集20S515-59</t>
  </si>
  <si>
    <t>040504002012</t>
  </si>
  <si>
    <t>1.2400*2400矩形混凝土沉泥井
2.平均埋深3.5m
3.详见图集20S515-59</t>
  </si>
  <si>
    <t>040504002016</t>
  </si>
  <si>
    <t>1.1900*1100矩形混凝土沉泥井
2.平均埋深3.5m
3.详见图集20S515-39</t>
  </si>
  <si>
    <t>040504009002</t>
  </si>
  <si>
    <t>双篦平篦式雨水口</t>
  </si>
  <si>
    <t>1.雨水篦子及圈口材质、型号、规格:平箅式双箅雨水口（1450*380）砖砌
2.详见图集16S518-9</t>
  </si>
  <si>
    <t>&lt;1&gt; 工程量 = 106=106</t>
  </si>
  <si>
    <t>第 11 页  共 11 页</t>
  </si>
  <si>
    <t>粤040101006005</t>
  </si>
  <si>
    <t>工程名称：电力通信管沟土建结构工程</t>
  </si>
  <si>
    <t>电力管沟</t>
  </si>
  <si>
    <t>040803003001</t>
  </si>
  <si>
    <t>电缆排管</t>
  </si>
  <si>
    <t>1.名称:6孔10KV电缆排管（行人）
2.规格:Φ200*8
3.材质:HDPE电缆保护管
4.垫层、基础:厚度、材料品种、强度等级:100mm厚C20混凝土垫层
5.详见大样图</t>
  </si>
  <si>
    <t>挖=0.93*29
回填=（0.93-0.41-0.08）*29
垫层=0.87*0.1*29
混凝土=(0.51-3.14*0.1*0.1*6)*4*0.4
标志牌=29/10
包封模板=(0.59*0.4*2)+((0.51-3.14*0.1*0.1*6)*4*2)
垫层模板=（0.1*2*29）</t>
  </si>
  <si>
    <t>&lt;1&gt; 工程量 = 29=29</t>
  </si>
  <si>
    <t>040803003002</t>
  </si>
  <si>
    <t>1.名称:6孔10KV电缆排管（行车）
2.规格:Φ200*8
3.材质:HDPE电缆保护管
4.垫层、基础:厚度、材料品种、强度等级:100mm厚C20混凝土垫层
5.C30混凝土包封
6.详见大样图</t>
  </si>
  <si>
    <t>挖=1.3*255.14
回填=0.7*255.14
垫层=0.1*255.14
混凝土=(0.595*0.87-3.14*0.1*0.1*6)*42
标志牌=255/10
垫层模板=（0.1*2*255.14）
包封模板=（0.59*255.14*2）
钢筋=（255.14*18*10*10*0.00617/1000）+（（255.14/0.2+1）*12*12*（0.87+0.1+0.2+0.05+0.2+0.045）*2*0.00617/1000）</t>
  </si>
  <si>
    <t>&lt;1&gt; 工程量 = 255.14=255.14</t>
  </si>
  <si>
    <t>040803003003</t>
  </si>
  <si>
    <t>1.名称:12孔10KV电缆排管（行人）
2.规格:Φ200*8
3.材质:HDPE电缆保护管
4.垫层、基础:厚度、材料品种、强度等级:100mm厚C20混凝土垫层
5.详见大样图</t>
  </si>
  <si>
    <t>挖=1.5*1710.9
回填=0.7*1710.9
垫层=0.1*1710.9
混凝土=(0.79-3.14*0.1*0.1*12)*285*0.4
标志牌=1710/10
垫层模板=（0.1*2*1710.9）
包封模板=((0.84*0.4*2)*285)+((0.79-3.14*0.1*0.1*12)*285*2)</t>
  </si>
  <si>
    <t>&lt;1&gt; 工程量 = 1710.9=1710.9</t>
  </si>
  <si>
    <t>040803003004</t>
  </si>
  <si>
    <t>1.名称:12孔10KV电缆排管（行车）
2.规格:Φ200*8
3.材质:HDPE电缆保护管
4.垫层、基础:厚度、材料品种、强度等级:100mm厚C20混凝土垫层
5.C30混凝土包封
6.详见大样图</t>
  </si>
  <si>
    <t>挖=2*336.8
回填=0.93*336.8
垫层=0.13*336.8
混凝土=(0.97-3.14*0.1*0.1*12)*56
标志牌=336/10
垫层模板=(0.1*2*336.8）
包封模板=（0.84*336.8*2)
钢筋=（336.8*20*10*10*0.00617/1000）+（（226.8/0.2+1）*12*12*（1.12+0.1+0.2+0.05+0.2+0.045）*2*0.00617/1000）</t>
  </si>
  <si>
    <t>&lt;1&gt; 工程量 = 336.8=336.8</t>
  </si>
  <si>
    <t>040803003005</t>
  </si>
  <si>
    <t>1.名称:16孔10KV电缆排管（行车）
2.规格:Φ200*8
3.材质:HDPE电缆保护管
4.垫层、基础:厚度、材料品种、强度等级:100mm厚C20混凝土垫层
5.C30混凝土包封
6.详见大样图</t>
  </si>
  <si>
    <t>挖=2.49*85
回填=1.14*85
垫层=0.13*85
混凝土=（1.22-3.14*0.1*0.1*16）*14
标志牌=85/10
垫层模板=(0.1*2*85)
包封模板=（1.09*85*2）
钢筋=（85*20*10*10*0.00617/1000）+（（85/0.2+1）*12*12*（1.12+0.1+0.2+0.05+0.2+0.045）*2*0.00617/1000）</t>
  </si>
  <si>
    <t>&lt;1&gt; 工程量 = 85=85</t>
  </si>
  <si>
    <t>12孔电缆直线长井</t>
  </si>
  <si>
    <t>1.垫层、基础材质及厚度:150mmC20砼
2.砌筑材料品种、规格、强度等级:MU15砖
3.勾缝、抹面要求:内侧抹灰1:2水泥砂浆15mm厚
4.砂浆强度等级、配合比:M10
5.盖板材质、规格:C30钢筋砼1650*300*100
6.详见大样图</t>
  </si>
  <si>
    <t>垫层=0.15*3.18*2.09
砌筑=（1.41*0.24*1.15*2）+（2.5*0.24*1.15*2）
井墙抹灰=（1.15*2.5*2）+（1.15*1.41*2）
井底抹灰=1.41*2.5
构造柱=0.24*0.24*1.15*4
过梁=(1.41*0.24*0.2*2）+(2.5*0.24*0.2*2)
盖板=2.74*1.65*0.1
钢筋φ25内=构造柱钢筋=1.21*1.35*4*4*1000=过梁（（1.21*3.8*9）+（0.888*5.98*7））/1000=盖板=0.888*1.64*4/1000
钢筋φ10内=构造柱钢筋=（（1.35/0.2）*0.395*0.24*4*4/1000）=过梁（（1.89/0.1）*0.395*(0.64+0.6)*2+（2.98/0.2）*0.395*（0.64+0.6）*0.2）/1000=盖板0.617*(1.87*4+0.68*13)/1000
预埋钢筋=3.77*(2.98+1.89)*2/1000
支架=33*2
集水沟=1.41*0.2*0.23
垫层模板=（1.89*0.15*2）+（2.98*0.15*2）
构造柱模板=（0.24*1.15*4）
过梁模板=（1.89*0.2*2）+（2.98*0.2*2）</t>
  </si>
  <si>
    <t>&lt;1&gt; 工程量 = 33=33</t>
  </si>
  <si>
    <t>16孔电缆直线长井</t>
  </si>
  <si>
    <t>12孔电缆三通井</t>
  </si>
  <si>
    <t>垫层=0.15*3.79*2.09
砌筑=（1.41*0.24*1.15*2）+（2.5*0.24*1.15*2）
井墙抹灰=（1.15*3.11*2）+（1.15*1.41*2）
井底抹灰=1.41*3.11
过梁=(1.41*0.24*0.2*2）+(3.11*0.24*0.2*2)
盖板=3.30*1.65*0.1
钢筋φ25内=过梁0.888*10.96*7/1000=盖板=0.888*1.64*4/1000
钢筋φ10内=过梁（（1.89/0.1）*0.395*(0.64+0.6)*2+（2.98/0.2）*0.395*（0.64+0.6）*0.2）/1000=盖板0.617*(1.87*4+0.68*13)/1000
预埋钢筋=3.77*(2.98+1.89)*2/1000
支架=11*12
集水沟=1.41*0.2*0.23
垫层模板=（1.89*0.15*2）+（3.59*0.15*2）
过梁模板=（1.89*0.2*2）+（3.59*0.2*2）</t>
  </si>
  <si>
    <t>&lt;1&gt; 工程量 = 11=11</t>
  </si>
  <si>
    <t>16孔光缆四通井</t>
  </si>
  <si>
    <t>垫层=0.15*3.79*2.09
砌筑=（1.41*0.24*1.4*2）+（2.5*0.24*1.4*2）
井墙抹灰=（1.4*1.41*2）+（1.4*3.11*2）
井底抹灰=1.41*3.11
过梁=(1.41*0.24*0.2*2）+(3.11*0.24*0.2*2)
盖板=3.30*1.65*0.1
钢筋φ25内=过梁0.888*10.96*7/1000=盖板=0.888*1.64*4/1000
钢筋φ10内=过梁（（1.89/0.1）*0.395*(0.64+0.6)*2+（2.98/0.2）*0.395*（0.64+0.6）*0.2）/1000=盖板0.617*(1.87*4+0.68*13)/1000
预埋钢筋=3.77*(2.98+1.89)*2/1000
支架=4*16
集水沟=1.41*0.2*0.23
垫层模板=（1.89*0.15*2）+（3.59*0.15*2）
过梁模板=（1.89*0.2*2）+（3.59*0.2*2）</t>
  </si>
  <si>
    <t>12孔光缆盘缆井</t>
  </si>
  <si>
    <t>垫层=0.15*2.09*1.65
砌筑=（1.45*0.24*1.15*2）+（1.41*0.24*1.15*2）
井墙抹灰=（1.15*0.97*2）+（1.15*1.41*2）
井底抹灰=1.41*0.97
过梁=(1.41*0.24*0.1*2）+（0.97*0.24*0.1*2）
盖板=1.65*1.21*0.1
钢筋φ25内=过梁0.888*5.72*7/1000盖板=0.888*1.64*4/1000
钢筋φ10内=过梁（（1.45/0.1）*0.395*(0.64+0.6)*2+（1.89/0.2）*0.395*（0.64+0.6）*0.2）/1000盖板0.617*(1.87*4+0.68*13)/1000
预埋钢筋=3.77*(2.98+1.89)*2/1000
集水沟=0.97*0.2*0.23
垫层模板=（1.45*0.15*2）+（1.89*0.15*2）
过梁模板=（1.89*0.2*2）+（1.45*0.2*2）</t>
  </si>
  <si>
    <t>040504001006</t>
  </si>
  <si>
    <t>16孔光缆盘缆井</t>
  </si>
  <si>
    <t>040806001001</t>
  </si>
  <si>
    <t>接地极</t>
  </si>
  <si>
    <t>1.名称:角钢接地极
2.材质:热镀锌角钢
3.规格:（50*50*5-2500）mm</t>
  </si>
  <si>
    <t>33+11+4+19</t>
  </si>
  <si>
    <t>&lt;1&gt;  = 32+1+11+2+1+8=55</t>
  </si>
  <si>
    <t>&lt;2&gt; 结算结果(GCLMXHJ) = 55.0000=55</t>
  </si>
  <si>
    <t>040806002001</t>
  </si>
  <si>
    <t>接地母线</t>
  </si>
  <si>
    <t>1.材质:圆钢
2.规格:φ16mm</t>
  </si>
  <si>
    <t>29+255.14+1710.9+336.8+85</t>
  </si>
  <si>
    <t>&lt;1&gt;  = 29+255+1713+386+85=2468</t>
  </si>
  <si>
    <t>&lt;2&gt; 结算结果(GCLMXHJ) = 2468.0000=2468</t>
  </si>
  <si>
    <t>通信管沟</t>
  </si>
  <si>
    <t>040803003006</t>
  </si>
  <si>
    <t>通信埋管</t>
  </si>
  <si>
    <t>1.名称:6孔通信埋管（行车）
2.规格:Φ108
3.材质:钢管
4.垫层、基础:厚度、材料品种、强度等级:100mm厚C20混凝土垫层
5.C20混凝土包封
6.详见大样图</t>
  </si>
  <si>
    <t>挖=0.72*101=72.72
回填=0.51*101=51.51
垫层=0.065*101=6.56
混凝土=（0.14-3.14*0.05*0.05*6）*101
垫层模板=(0.1*2*101)
包封模板=（0.35*101*2）</t>
  </si>
  <si>
    <t>&lt;1&gt; 工程量 = 101=101</t>
  </si>
  <si>
    <t>040803003007</t>
  </si>
  <si>
    <t>1.名称:12孔通信埋管（行人）
2.规格:Φ110
3.材质:PVC-U实壁管
4.垫层、基础:厚度、材料品种、强度等级:100mm厚C20混凝土垫层
5.详见大样图</t>
  </si>
  <si>
    <t>挖=0.96*1577
回填=0.63*1577
垫层=0.07*0.1*1577
C20=（0.26-3.14*0.05*0.05*12）*262*0.2
垫层模板=(0.1*2*1577)
包封模板=0.45*0.4*2*262+（0.26-3.14*0.05*0.05*12）*262*2</t>
  </si>
  <si>
    <t>&lt;1&gt; 工程量 = 1577=1577</t>
  </si>
  <si>
    <t>040803003008</t>
  </si>
  <si>
    <t>1.名称:12孔通信埋管（行车)
2.规格:Φ108
3.材质:钢管
4.垫层、基础:厚度、材料品种、强度等级:100mm厚C20混凝土垫层
5.C20混凝土包封
6.详见大样图</t>
  </si>
  <si>
    <t>挖=0.82*318
回填=0.43*318
垫层=0.08*0.1*318
混凝土=（0.31-3.14*0.05*0.05*12）*318
垫层模板=(0.1*2*318)
包封模板=（0.48*318*2）+（（0.31-3.14*0.05*0.05*12）*53*2）</t>
  </si>
  <si>
    <t>&lt;1&gt; 工程量 = 318=318</t>
  </si>
  <si>
    <t>040803003009</t>
  </si>
  <si>
    <t>1.名称:20孔通信埋管（行人）
2.规格:Φ110
3.材质:PVC-U实壁管
4.垫层、基础:厚度、材料品种、强度等级:100mm厚C20混凝土垫层
5.详见大样图</t>
  </si>
  <si>
    <t>挖=1.27*164
回填=0.77*164
垫层=0.09*0.1*164
混凝土=（0.41-3.14*0.05*0.05*20）*27*0.2
垫层模板=(0.1*2*164)
包封模板=（（0.58*0.4*2）*27）+(（0.41-3.14*0.05*0.05*20）*27*2)</t>
  </si>
  <si>
    <t>&lt;1&gt; 工程量 = 164=164</t>
  </si>
  <si>
    <t>040803003010</t>
  </si>
  <si>
    <t>1.名称:20孔通信埋管（行车)
2.规格:Φ108
3.材质:钢管
4.垫层、基础:厚度、材料品种、强度等级:100mm厚C20混凝土垫层
5.C20混凝土包封
6.详见大样图</t>
  </si>
  <si>
    <t>挖=1.1*88
回填=0.54*88
垫层=0.09*0.1*88
混凝土=(0.47-3.14*0.05*0.05*20）*88
标志牌=88/10
垫层模板=(0.1*2*88)
包封模板=（0.61*88*2）+（(0.47-3.14*0.05*0.05*20）*14*2）</t>
  </si>
  <si>
    <t>&lt;1&gt; 工程量 = 88=88</t>
  </si>
  <si>
    <t>040504001007</t>
  </si>
  <si>
    <t>小号通信人孔井</t>
  </si>
  <si>
    <t>1.垫层、基础材质及厚度:120mmC15砼
2.砌筑材料品种、规格、强度等级:MU15砖
3.勾缝、抹面要求:内侧抹灰1:2水泥砂浆15mm厚
4.砂浆强度等级、配合比:M10
5.盖板材质、规格:C30钢筋砼
6.详见大样图</t>
  </si>
  <si>
    <t>直通20座
三通6个
四通4个</t>
  </si>
  <si>
    <t>直通：
垫层=0.66
砌筑=3.19
井墙抹灰=11.85
井底抹灰=2.92
盖板=0.46
井盖=0.038
钢筋φ25内=盖板=1.21*（1.52*16+2.28*11+1.8*8）/1000
钢筋φ10内=盖板=0.617*（0.9*4）/1000
垫层模板=1.06
三通：
垫层=0.94
砌筑=4.6
井墙抹灰=17.55
井底抹灰=4.5
盖板=0.64
井盖=0.03
钢筋φ25内=盖板=(1.21*（1.91*16+1.76*7+0.66*8+1.76*7+0.96*8）+0.888*（1.5*11+1.84*8）)/1000
钢筋φ10内=盖板=0.617*（0.9*4+0.9*4+0.9*4）/1000
垫层模板=1.32
四通：
垫层=0.97
砌筑=4.45
井墙抹灰=17.8
井底抹灰=4.7
盖板=0.65
井盖=0.05
钢筋φ25内=盖板=1.21*（1.91*16+1.76*7+0.66*8+1.76*7+0.96*8）+0.888*（1.5*11+1.84*8）/1000
钢筋φ10内=盖板=0.617*（0.9*4+0.9*4+0.9*4）
垫层模板=1.34</t>
  </si>
  <si>
    <t>&lt;1&gt; 工程量 = 30=30</t>
  </si>
  <si>
    <t>工程名称：照明工程</t>
  </si>
  <si>
    <t>第 1 页  共 3 页</t>
  </si>
  <si>
    <t>户外箱式变电站</t>
  </si>
  <si>
    <t>平面图未画出，该段可考虑暂扣</t>
  </si>
  <si>
    <t>新增送配电装置系统调试 (综合) 10kV以下交流供电  6</t>
  </si>
  <si>
    <t>1.土壤类别:一、二类土
2.挖土深度:2m 内</t>
  </si>
  <si>
    <t>(2.9+0.3*2)*(4.8+0.3*2)*1.2</t>
  </si>
  <si>
    <t>2.9*4.8*0.2+2.7*4.6*1</t>
  </si>
  <si>
    <t>2.9*4.8*0.2</t>
  </si>
  <si>
    <t>040303002001</t>
  </si>
  <si>
    <t>混凝土基础</t>
  </si>
  <si>
    <t>1.混凝土强度等级:C25</t>
  </si>
  <si>
    <t>2.7*4.6*1.3-1.7*3.6*1.3</t>
  </si>
  <si>
    <t>1.材料种类:圆钢
2.钢筋规格:Φ12@200</t>
  </si>
  <si>
    <t>（24*2.9*0.888+14*4.8*0.888）/1000</t>
  </si>
  <si>
    <t>040901009001</t>
  </si>
  <si>
    <t>预埋铁件</t>
  </si>
  <si>
    <t>1.材料种类:型钢</t>
  </si>
  <si>
    <t>(4.5+2.45)*2*10.007/1000</t>
  </si>
  <si>
    <t>材质为10号槽钢</t>
  </si>
  <si>
    <t>040205002001</t>
  </si>
  <si>
    <t>电缆保护管</t>
  </si>
  <si>
    <t>1.材料品种:镀锌钢管
2.规格:Φ150mm</t>
  </si>
  <si>
    <t>040601027001</t>
  </si>
  <si>
    <t>刚性防水</t>
  </si>
  <si>
    <t>1.部位:基础底面
2.材料品种、规格:防水砂浆20mm厚</t>
  </si>
  <si>
    <t>1.7*3.6</t>
  </si>
  <si>
    <t>040601027002</t>
  </si>
  <si>
    <t>1.部位:基础侧墙
2.材料品种、规格:防水砂浆20mm厚</t>
  </si>
  <si>
    <t>（2.7+4.6）*2*1.3+（1.7+3.6）*2*1.3</t>
  </si>
  <si>
    <t>040806001002</t>
  </si>
  <si>
    <t>040806002002</t>
  </si>
  <si>
    <t>040801003001</t>
  </si>
  <si>
    <t>组合型成套箱式变电站</t>
  </si>
  <si>
    <t>1.名称:户外箱式变电站
2.型号:ZBW1型
3.容量(KV·A):SCB11-160KVA</t>
  </si>
  <si>
    <t>台</t>
  </si>
  <si>
    <t>照明配电箱、接线井</t>
  </si>
  <si>
    <t>新增送配电装置系统调试 (综合) 1kV以下交流供电  1；新增开挖土方1.2m  (1.56+0.3*2)*(1.36+0.3*2)*1.2*28；新增余方弃置1.28*0.3*1.06*28+1.16*0.96*0.9*28；新增回填土142.25-39.46</t>
  </si>
  <si>
    <t>030404017001</t>
  </si>
  <si>
    <t>道路照明配电控制箱</t>
  </si>
  <si>
    <t>1.户外型，IP54不锈钢外壳、氟碳喷涂、落地安装</t>
  </si>
  <si>
    <t>C25基础 (0.9+0.48)*2*0.2*0.5</t>
  </si>
  <si>
    <t>第 2 页  共 3 页</t>
  </si>
  <si>
    <t>接线井</t>
  </si>
  <si>
    <t>1.垫层、基础材质及厚度:渗水砂层200mm、C15砼垫层100mm
2.砌筑材料品种、规格、强度等级:标准砖240*115*53
3.勾缝、抹面要求:内侧抹灰
4.砂浆强度等级、配合比:M7.5
5.井盖、井圈材质及规格:方形铸铁井盖座800*600</t>
  </si>
  <si>
    <t>渗水砂层 QDL*（1.28*1.06*0.2-0.1*0.1*(1.06-0.2)*2-0.1*0.1*(1.28-0.2)*2）； C15垫层QDL*（1.28*1.06*0.1+0.1*0.1*(1.06-0.2)*2+0.1*0.1*(1.28-0.2)*2）；砖砌矩形qdl*(1.16*0.96-0.8*0.6)*0.9;抹灰20mm qdl*（(0.8+0.6)*2*0.9+0.8*0.6）；钢筋砼压顶（井圈）qdl*(1.16*0.96-0.8*0.6)*0.1；压顶钢筋：0.395*4*0.96*28/1000；0.4*8*0.395*28/1000</t>
  </si>
  <si>
    <t>井圈图纸未说明材质，送审为C30</t>
  </si>
  <si>
    <t>新增井圈钢筋qdl*0.395*(0.96*8+1.16*8+0.5*5)</t>
  </si>
  <si>
    <t>路灯</t>
  </si>
  <si>
    <t>0.3*（0.65-0.36）*3577.64+0.5*（1-0.78）*318.64+（138*0.6*0.6*1.7+20*0.7*0.7*2.2）</t>
  </si>
  <si>
    <t>电缆部分扣除人行道结构层厚度、车行道结构层厚度</t>
  </si>
  <si>
    <t>1.管(基)坑回填砂</t>
  </si>
  <si>
    <t>0.3*（0.65-0.36）*3577.64+0.5*（1-0.78）*318.64-46.12</t>
  </si>
  <si>
    <t>0.3*（0.4-0.36）*3577.64+0.5*（0.8-0.78）*318.64</t>
  </si>
  <si>
    <t>040805001001</t>
  </si>
  <si>
    <t>1.名称:高低双挑灯
2.灯杆材质、高度:8m
3.灯架形式及臂长:双臂悬挑灯架成套型非对称型
4.光源数量:LED截光灯，90W/45W
5.垫层、基础:厚度1.5m、强度等级C30
6.杆座形式、材质、规格:成套型</t>
  </si>
  <si>
    <t>C10素砼垫层qdl*0.6*0.6*0.2；C30基础qdl*0.6*0.6*1.5；钢筋笼（HRB400）(QDL*2*1.5*8)/1000;钢筋笼（HPB300）(QDL*0.395*2.08*7)/1000</t>
  </si>
  <si>
    <t>040805001002</t>
  </si>
  <si>
    <t>1.名称:三岔灯
2.灯杆材质、高度:10m
3.灯架形式及臂长:广场灯架成套型
4.光源数量:LED截光灯，3*120W
5.垫层、基础:厚度1.5m、强度等级C30
6.杆座形式、材质、规格:成套型</t>
  </si>
  <si>
    <t>C10素砼垫层qdl*0.7*0.7*0.2；C30基础qdl*0.7*0.7*2；钢筋笼（HRB400）(QDL*2*2*8)/1000;钢筋笼（HPB300）(QDL*0.395*2.48*10)/1000</t>
  </si>
  <si>
    <t>第 3 页  共 3 页</t>
  </si>
  <si>
    <t>040803001001</t>
  </si>
  <si>
    <t>电缆</t>
  </si>
  <si>
    <t>1.名称:电力电缆
2.型号:YJV-0.6/1kv-4*50+1*25</t>
  </si>
  <si>
    <t>040803001002</t>
  </si>
  <si>
    <t>1.名称:电力电缆
2.型号:YJV-0.6/1kv-5*25</t>
  </si>
  <si>
    <t>040803001003</t>
  </si>
  <si>
    <t>1.名称:分支电缆
2.型号:YJV-0.6/1kv-3*6</t>
  </si>
  <si>
    <t>040803001004</t>
  </si>
  <si>
    <t>1.名称:电力电缆
2.型号:RVV-0.45/0.75kv-3*4</t>
  </si>
  <si>
    <t>（138+20）*（12+2.5）</t>
  </si>
  <si>
    <t>040803006001</t>
  </si>
  <si>
    <t>电缆中间头</t>
  </si>
  <si>
    <t>1.名称:电缆分支接线装置</t>
  </si>
  <si>
    <t>040803002001</t>
  </si>
  <si>
    <t>1.规格:100mm
2.材质:塑料管</t>
  </si>
  <si>
    <t>040803002002</t>
  </si>
  <si>
    <t>1.规格:100mm
2.材质:钢管
3.过路管加固要求:C10混凝土包封</t>
  </si>
  <si>
    <t>1.材质:热镀锌角钢
2.规格:（50*50*5-2500）mm</t>
  </si>
  <si>
    <t>新增路灯开挖土方：138*0.6*0.6*1.7+20*0.7*0.7*2.2；余方弃置：138*0.6*1.7+20*0.7*0.7*2.2；</t>
  </si>
  <si>
    <t>041102001002</t>
  </si>
  <si>
    <t>（2.9+4.8）*2*0.2</t>
  </si>
  <si>
    <t>箱变垫层模板</t>
  </si>
  <si>
    <t>041102002001</t>
  </si>
  <si>
    <t>基础模板</t>
  </si>
  <si>
    <t>（3.6+1.7）*2*1.3+（4.6+2.7）*2*1.3</t>
  </si>
  <si>
    <t>箱变基础模板</t>
  </si>
  <si>
    <t>（0.9+0.48）*2*0.5</t>
  </si>
  <si>
    <t>照明配电箱基础模板</t>
  </si>
  <si>
    <t>0.6*0.2*4*138+0.7*0.2*4*20</t>
  </si>
  <si>
    <t>路灯垫层模板（不算，定额含有）</t>
  </si>
  <si>
    <t>0.6*1.5*138+0.7*2*4*20</t>
  </si>
  <si>
    <t>路灯基础模板（不算，定额含有）</t>
  </si>
  <si>
    <t>（（1.28+1.06）*2*0.1+0.2*1.06*2+0.2*1.28*2+0.1*1.06*2+0.1*1.28*2）*28</t>
  </si>
  <si>
    <t>接线井垫层模板</t>
  </si>
  <si>
    <t>工程名称：交通工程</t>
  </si>
  <si>
    <t>第 1 页  共 6 页</t>
  </si>
  <si>
    <t>交通标线</t>
  </si>
  <si>
    <t>040205006001</t>
  </si>
  <si>
    <t>标线</t>
  </si>
  <si>
    <t>1.类型:普通型
2.工艺:热熔漆</t>
  </si>
  <si>
    <t>174.788+121.506+26.166+72.543+417.095+42.245+80.074+284.241+0.6</t>
  </si>
  <si>
    <t>040205006002</t>
  </si>
  <si>
    <t>1.类型:震荡型
2.工艺:热熔漆</t>
  </si>
  <si>
    <t>489.977+674.922</t>
  </si>
  <si>
    <t>040205007001</t>
  </si>
  <si>
    <t>标记</t>
  </si>
  <si>
    <t>1.材料品种:热熔标线涂料
2.类型:箭头</t>
  </si>
  <si>
    <t>面积：328.8</t>
  </si>
  <si>
    <t>040205007002</t>
  </si>
  <si>
    <t>1.材料品种:热熔标线涂料
2.类型:文字、字符、图形标记</t>
  </si>
  <si>
    <t>面积：99.95</t>
  </si>
  <si>
    <t>交通标志</t>
  </si>
  <si>
    <t>040205003001</t>
  </si>
  <si>
    <t>A型单柱式标志杆</t>
  </si>
  <si>
    <t>1.类型:A型单柱式标志杆
2.规格尺寸:Φ89mm*6mm*4.8m
3.基础、垫层:材料品种、厚度:C25混凝土</t>
  </si>
  <si>
    <t>挖基坑土方：QDL*0.8*0.8*1.45；土方装运：qdl*0.8*0.8*1.45；C25混凝土基础：QDL*0.8*0.8*1.2；基础保护层C15细石砼：QDL*0.8*0.8*0.25；杆安装：QDL；预埋铁件：QDL*(7.54+8.56+3.084)/1000；</t>
  </si>
  <si>
    <t>040205003002</t>
  </si>
  <si>
    <t>B型单柱式标志杆</t>
  </si>
  <si>
    <t>1.类型:B型单柱式标志杆
2.规格尺寸:Φ76mm*3.75mm*3.5m
3.基础、垫层:材料品种、厚度:C25混凝土</t>
  </si>
  <si>
    <t>挖基坑土方：QDL*0.5*0.5*0.95；土方装运：qdl*0.5*0.5*0.95；C25混凝土基础：QDL*0.5*0.5*0.7；M10水泥砂浆：QDL*0.5*0.5*0.25；杆安装：QDL；预埋铁件：QDL*(4.24+6.16+1.23)/1000；</t>
  </si>
  <si>
    <t>040205003003</t>
  </si>
  <si>
    <t>C型单柱式标志杆</t>
  </si>
  <si>
    <t>1.类型:C型单柱式标志杆
2.规格尺寸:Φ76mm*3.75mm*2.75m
3.基础、垫层:材料品种、厚度:C25混凝土</t>
  </si>
  <si>
    <t>040205003004</t>
  </si>
  <si>
    <t>D型单柱式标志杆</t>
  </si>
  <si>
    <t>1.类型:D型单柱式标志杆
2.规格尺寸:Φ89mm*4mm*5.5m
3.基础、垫层:材料品种、厚度:C25混凝土</t>
  </si>
  <si>
    <r>
      <rPr>
        <sz val="9"/>
        <rFont val="??"/>
        <charset val="134"/>
        <scheme val="minor"/>
      </rPr>
      <t>挖基坑土方：QDL*0.8*0.8*1.1；土方装运：qdl*0.8*0.8*0.2+qdl*0.6*0.6*0.8；C25混凝土基础：QDL*0.6*0.6*0.8；新增石屑垫层：QDL*0.8*0.8*0.2；杆安装：QDL；新增回填土方：QDL*0.8*0.8*1.1-QDL*0.6*0.6*0.8-QDL*0.8*0.8*0.2;预埋铁件（基础钢筋</t>
    </r>
    <r>
      <rPr>
        <sz val="9"/>
        <rFont val="Arial"/>
        <charset val="134"/>
      </rPr>
      <t>θ</t>
    </r>
    <r>
      <rPr>
        <sz val="9"/>
        <rFont val="??"/>
        <charset val="134"/>
        <scheme val="minor"/>
      </rPr>
      <t>8）：0.395*(1.104*6+0.7*12)*qdl/1000</t>
    </r>
  </si>
  <si>
    <t>040205003005</t>
  </si>
  <si>
    <t>悬臂式标志杆（L杆8m）</t>
  </si>
  <si>
    <t>1.类型:悬臂式标志杆（L杆）
2.规格尺寸:悬臂长度：8m
3.基础、垫层:材料品种、厚度:C25混凝土</t>
  </si>
  <si>
    <t>挖基坑土方：qdl*2*1.5*2.35;土方装运：qdl*2*1.5*2.35;C25基础：QDL*2*1.5*2；C15细石砼保护层：2*1.5*0.35*QDL;预埋铁件：（73.98+95.91+11.08+14.21+14.55）*qdl/1000;杆安装：QDL；</t>
  </si>
  <si>
    <t>第 2 页  共 6 页</t>
  </si>
  <si>
    <t>040205003006</t>
  </si>
  <si>
    <t>悬臂式标志杆（L杆10m）</t>
  </si>
  <si>
    <t>1.类型:悬臂式标志杆（L杆）
2.规格尺寸:悬臂长度：10m
3.基础、垫层:材料品种、厚度:C25混凝土</t>
  </si>
  <si>
    <t>040205004001</t>
  </si>
  <si>
    <t>标志板</t>
  </si>
  <si>
    <t>1.材质、规格尺寸:5000*2400mm</t>
  </si>
  <si>
    <t>块</t>
  </si>
  <si>
    <t>040205004002</t>
  </si>
  <si>
    <t>1.类型:路名牌
2.材质、规格尺寸:1500*460mm</t>
  </si>
  <si>
    <t>040205004003</t>
  </si>
  <si>
    <t>1.材质、规格尺寸:A=80cm，方形双面</t>
  </si>
  <si>
    <t>040205004004</t>
  </si>
  <si>
    <t>1.D=80cm，圆形</t>
  </si>
  <si>
    <t>040205004005</t>
  </si>
  <si>
    <t>1.材质、规格尺寸:800*300mm</t>
  </si>
  <si>
    <t>040205017001</t>
  </si>
  <si>
    <t>防撞筒(墩)</t>
  </si>
  <si>
    <t>1.消能桶</t>
  </si>
  <si>
    <t>新增标志板660*460mm：18个</t>
  </si>
  <si>
    <t>交通信号灯</t>
  </si>
  <si>
    <t>040205003007</t>
  </si>
  <si>
    <t>悬臂式信号灯杆（L杆8m）</t>
  </si>
  <si>
    <t>挖基坑土方：QDL*1.6*1.4*2.48；装运：QDL*1.6*1.4*2.48；C25基础：qdl*1.6*1.4*2.18；M10水泥砂浆保护:1.6*1.4*0.3*qdl；预埋铁件：qdl*（22.14+67.144+7.97+11.36+11.16）/1000</t>
  </si>
  <si>
    <t>040205003008</t>
  </si>
  <si>
    <t>悬臂式信号灯杆（L杆10m）</t>
  </si>
  <si>
    <t>挖基坑土方、装、运：QDL*1.7*1.5*2.53；C25基础：qdl*1.7*1.5*2.18；M10水泥砂浆保护:qdl*1.7*1.5*0.35；预埋铁件：qdl*（31.96+87.04+8.44+13.59+13.32）/1000</t>
  </si>
  <si>
    <t>新增悬臂式信号灯杆（L杆12m）  4个：挖基坑土方QDL*1.8*1.5*2.63；装运QDL*1.8*1.5*2.63；C25基础QDL*1.8*1.5*2.28；M10水泥砂浆保护层：QDL*1.8*1.5*0.35；预埋铁件：QDL*（39.46+101.2+10.166+14.391+13.32）/1000</t>
  </si>
  <si>
    <t>040205003009</t>
  </si>
  <si>
    <t>机动车信号灯立柱式灯杆</t>
  </si>
  <si>
    <t>1.类型:机动车信号灯立柱式灯杆
2.规格尺寸:Φ114mm*4mm*5m
3.基础、垫层:材料品种、厚度:C25混凝土</t>
  </si>
  <si>
    <t>挖基坑土方、装、运：QDL*0.6*0.6*1.45；C25基础：QDL*0.6*0.6*1.2;M10水泥砂浆保护层：QDL*0.6*0.6*0.25；预埋铁件：QDL*（10.05+10.64+3.08）/1000</t>
  </si>
  <si>
    <t>040205003010</t>
  </si>
  <si>
    <t>行人信号灯立柱式灯杆</t>
  </si>
  <si>
    <t>1.类型:行人信号灯立柱式灯杆
2.规格尺寸:Φ89mm*4mm*3.5m
3.基础、垫层:材料品种、厚度:C25混凝土</t>
  </si>
  <si>
    <t>挖基坑土方、装、运：QDL*0.6*0.6*1.25；C25基础：QDL*0.6*0.6*1;M10水泥砂浆保护层：QDL*0.6*0.6*0.25；预埋铁件：QDL*（7.54+9.04+2.57）/1000</t>
  </si>
  <si>
    <t>040205014001</t>
  </si>
  <si>
    <t>机动车道信号灯</t>
  </si>
  <si>
    <t>1.类型:机动车道信号灯
2.灯架材质、规格:1*3（LED灯，带倒计时功能）</t>
  </si>
  <si>
    <t>14*3+4</t>
  </si>
  <si>
    <t>第 3 页  共 6 页</t>
  </si>
  <si>
    <t>040205014002</t>
  </si>
  <si>
    <t>人行道信号灯</t>
  </si>
  <si>
    <t>1.类型:人行道信号灯
2.灯架材质、规格:1*2（带绿闪倒计时器）</t>
  </si>
  <si>
    <t>040205015004</t>
  </si>
  <si>
    <t>SCATS信号控制系统</t>
  </si>
  <si>
    <t>1.SCATS信号控制系统（含配件）安装、调试</t>
  </si>
  <si>
    <t>新增标志板1500*600mm：14；新增标志板250*600mm：48</t>
  </si>
  <si>
    <t>交通管线</t>
  </si>
  <si>
    <t>(0.3+0.45)*0.5*1876.83*0.5+(0.5+0.7)*0.58*0.5*401.46+(0.4+0.51)*0.5*0.5*208.54</t>
  </si>
  <si>
    <t>1.名称:横跨道路主管道敷设（5管）
2.规格:DN100
3.材质:镀锌钢管
4.敷设方式:埋地敷设（其中两条内套Ф90PVC管）
5.过路管加固要求:石屑垫层，C20混凝土包封</t>
  </si>
  <si>
    <t>石粉垫层：0.5*0.1*QDL；Ф90镀锌钢管：QDL；C20：（0.5+0.7）*0.48*0.5*QDL</t>
  </si>
  <si>
    <t>此式管长均为一根的管长</t>
  </si>
  <si>
    <t>1.名称:人行道主管道敷设（5管）
2.规格:Ф90
3.材质:HDPE管
4.敷设方式:埋地敷设
5.过路管加固要求:C20混凝土包封，6%水泥石屑夯实</t>
  </si>
  <si>
    <t>Ф90镀锌钢管：QDL；C20：（0.4+0.477）*0.35*0.5*QDL;6%水泥石粉渣：（0.477+0.51）*0.15*0.5*QDL</t>
  </si>
  <si>
    <t>040803002003</t>
  </si>
  <si>
    <t>1.名称:人行道主管道敷设（2管）
2.规格:Ф90
3.材质:HDPE管
4.敷设方式:埋地敷设
5.过路管加固要求:C20混凝土包封，6%水泥石屑夯实</t>
  </si>
  <si>
    <t>Ф90管：QDL；C20混凝土：（0.3+0.4）*0.35*0.5*QDL；回填6%水泥石粉渣：（0.4+0.45）*0.15*0.5*QDL</t>
  </si>
  <si>
    <t>第 4 页  共 6 页</t>
  </si>
  <si>
    <t>接线大井</t>
  </si>
  <si>
    <t>垫层：0；灰砂砖砌筑矩形：QDL*(1.16*0.96-0.8*0.6)*1.2;1：2水泥砂浆抹灰：QDL*（0.8+0.6）*2*1.2;井圈C20：QDL*(1.16*0.96-0.8*0.6)*0.1；井盖安装600*800：QDL;新增角钢电缆支架：QDL*（1.94+3.876）/1000</t>
  </si>
  <si>
    <t>接线小井</t>
  </si>
  <si>
    <t>1.垫层、基础材质及厚度:渗水砂层200mm、C15砼垫层100mm
2.砌筑材料品种、规格、强度等级:标准砖240*115*53
3.勾缝、抹面要求:内侧抹灰
4.砂浆强度等级、配合比:M7.5
5.井盖、井圈材质及规格:方形铸铁井盖座450*450</t>
  </si>
  <si>
    <t>垫层：0；灰砂砖砌筑正方形：QDL*(0.76*0.76-0.44*0.44）*0.5;1：2水泥砂浆抹灰：QDL*0.44*0.5*4;井圈C20：QDL*(0.76*0.76-0.44*0.44)*0.1；井盖安装400*400：QDL</t>
  </si>
  <si>
    <t>1.型号:RVV-0.45/0.75kv-4*1.5
2.材质:铜芯电缆</t>
  </si>
  <si>
    <t>1.型号:RVV-0.45/0.75kv-5*1.5
2.材质:铜芯电缆</t>
  </si>
  <si>
    <t>1.型号:RVV-0.45/0.75kv-3*10
2.材质:铜芯电缆</t>
  </si>
  <si>
    <t>CCTV交通监控</t>
  </si>
  <si>
    <t>CCTV交通监控：新增光端机OTS-230BE 8*2个；新增光端机插槽机箱（7槽）：8个；视频分配器8个；多协议转换器2*8个；码分器8个；视频线防雷器2*8；控制线防雷器2*8；硬盘录像机DS-8016HC：8台；温控器8个；8路视频输入卡8个；光端机专用电源8；摄像机专用电源8</t>
  </si>
  <si>
    <t>040205003011</t>
  </si>
  <si>
    <t>悬臂式监控杆（L杆5m）</t>
  </si>
  <si>
    <t>1.类型:交通监控悬臂式L杆
2.规格尺寸:悬臂长度：5m
3.基础、垫层:材料品种、厚度:C25混凝土</t>
  </si>
  <si>
    <t>挖基坑装运：1.6*1.4*2.3*QDL；C25基础：QDL*1.6*1.4*2;M10水泥砂浆保护层：1.6*1.4*0.3*QDL；预埋铁件：（20.2+7.64+0.76+1.33+1.15）*QDL</t>
  </si>
  <si>
    <t>040205020001</t>
  </si>
  <si>
    <t>监控摄像机</t>
  </si>
  <si>
    <t>1.类型:网络球形摄像机
2.规格、型号:含23倍及以上光学变焦镜头，分辨率1080P及以上，400万像素</t>
  </si>
  <si>
    <t>第 5 页  共 6 页</t>
  </si>
  <si>
    <t>040205015001</t>
  </si>
  <si>
    <t>设备控制机箱</t>
  </si>
  <si>
    <t>1.材质:不锈钢
2.规格尺寸:400*300*600mm</t>
  </si>
  <si>
    <t>监控机箱</t>
  </si>
  <si>
    <t>030501010001</t>
  </si>
  <si>
    <t>光纤收发器</t>
  </si>
  <si>
    <t>1.名称:光纤收发器
2.功能:传输距离不小于60km</t>
  </si>
  <si>
    <t>8*2</t>
  </si>
  <si>
    <t>030409010001</t>
  </si>
  <si>
    <t>浪涌保护器</t>
  </si>
  <si>
    <t>1.名称:电源防雷器</t>
  </si>
  <si>
    <t>2*8</t>
  </si>
  <si>
    <t>030409010002</t>
  </si>
  <si>
    <t>1.名称:网络防雷器</t>
  </si>
  <si>
    <t>030409001001</t>
  </si>
  <si>
    <t>1.名称:标准地极
2.材质:热镀锌角钢</t>
  </si>
  <si>
    <t>040803001005</t>
  </si>
  <si>
    <t>1.型号:RVV-0.45/0.75kv-3*1.5
2.材质:铜芯电缆</t>
  </si>
  <si>
    <t>030502005001</t>
  </si>
  <si>
    <t>双绞线缆</t>
  </si>
  <si>
    <t>1.名称:屏蔽超五类双绞线
2.规格:HSYV-STP-5e-4*2*0.5</t>
  </si>
  <si>
    <t>电子警察</t>
  </si>
  <si>
    <t>电子警察新增嵌入式主机(电源模块PS125 1，主控模块VC241 1，控制模块1，车检模块TD604 2,车检模块TE070 1）13台；适配器：3*11+2*2</t>
  </si>
  <si>
    <t>040205015002</t>
  </si>
  <si>
    <t>路口落地机箱</t>
  </si>
  <si>
    <t>1.材质:不锈钢
2.规格尺寸:750*450*1100mm
3.内置智能终端管理设备（配1套信号灯检测单元、4台硬盘）</t>
  </si>
  <si>
    <t>040205015003</t>
  </si>
  <si>
    <t>背杆控制机箱</t>
  </si>
  <si>
    <t>11+2</t>
  </si>
  <si>
    <t>040205020002</t>
  </si>
  <si>
    <t>高清摄像机</t>
  </si>
  <si>
    <t>1.类型:高清摄像机
2.规格、型号:彩色，1"CCD，700万像素，分辨率3408x2008,25fps
3.防护罩要求:IP66</t>
  </si>
  <si>
    <t>3*2+4*11</t>
  </si>
  <si>
    <t>040205014003</t>
  </si>
  <si>
    <t>辅助照明设备（补光灯）</t>
  </si>
  <si>
    <t>1.高亮度LED灯22颗</t>
  </si>
  <si>
    <t>3*11+2*2</t>
  </si>
  <si>
    <t>040205014004</t>
  </si>
  <si>
    <t>辅助照明设备（闪光灯）</t>
  </si>
  <si>
    <t>1.闪光能量≥300J，回电时间≤60ms，寿命1000万次以上</t>
  </si>
  <si>
    <t>040205010001</t>
  </si>
  <si>
    <t>环形检测线圈</t>
  </si>
  <si>
    <t>1.规格、型号:2.5m*1m</t>
  </si>
  <si>
    <t>车辆检测器（地磁感应检测器）：43；电子警察检测线圈 43；挖装运土方：0.102*0.102*0.112*43；细沙垫层：0.015*0.102*0.102*43；密封沥青：（0.102*0.102*0.112-0.093*0.093*0.057-0.015*0.102*0.102）*43；</t>
  </si>
  <si>
    <t>第 6 页  共 6 页</t>
  </si>
  <si>
    <t>030414007001</t>
  </si>
  <si>
    <t>不间断电源</t>
  </si>
  <si>
    <t>1.名称:UPS电源
2.容量:1 KVA</t>
  </si>
  <si>
    <t>系统</t>
  </si>
  <si>
    <t>2*13</t>
  </si>
  <si>
    <t>030409010003</t>
  </si>
  <si>
    <t>1.名称:电源网控防雷器</t>
  </si>
  <si>
    <t>5*13+4*13</t>
  </si>
  <si>
    <t>机箱避雷器5*13，控制线避雷器4*13</t>
  </si>
  <si>
    <t>030501010002</t>
  </si>
  <si>
    <t>030501012001</t>
  </si>
  <si>
    <t>工业交换机</t>
  </si>
  <si>
    <t>1.名称:工业交换机
2.功能:工业级8口百兆交换机</t>
  </si>
  <si>
    <t>040803001006</t>
  </si>
  <si>
    <t>电源线（路口机箱）</t>
  </si>
  <si>
    <t>1.型号:BVV-3*4
2.材质:铜芯电缆</t>
  </si>
  <si>
    <t>040803001007</t>
  </si>
  <si>
    <t>电源线（挂杆机箱）</t>
  </si>
  <si>
    <t>1.型号:BVV-2*2.5
2.材质:铜芯电缆</t>
  </si>
  <si>
    <t>040803001008</t>
  </si>
  <si>
    <t>信号控制线</t>
  </si>
  <si>
    <t>1.型号:RVVP-2*1.5
2.材质:铜芯电缆</t>
  </si>
  <si>
    <t>030502005002</t>
  </si>
  <si>
    <t>030409001002</t>
  </si>
  <si>
    <t>040205003012</t>
  </si>
  <si>
    <t>电子警察悬臂式L杆（L杆8m）</t>
  </si>
  <si>
    <t>1.类型:电子警察悬臂式L杆
2.规格尺寸:悬臂长度：8m
3.基础、垫层:材料品种、厚度:C25混凝土</t>
  </si>
  <si>
    <t>挖基坑土方装运：QDL*1.7*1.5*2.53：C25基础：QDL*1.7*1.5*2.18；M10水泥砂浆保护层：QDL*1.7*1.5*0.35；预埋铁件：QDL*（22.14+67.144+7.97+11.36+11.16）/1000</t>
  </si>
  <si>
    <t>040205003013</t>
  </si>
  <si>
    <t>悬臂式标志杆（L杆12m）</t>
  </si>
  <si>
    <t>1.类型:电子警察悬臂式L杆
2.规格尺寸:悬臂长度：12m
3.基础、垫层:材料品种、厚度:C25混凝土</t>
  </si>
  <si>
    <t>挖基坑土方装运：QDL*1.8*1.5*2.63：C25基础：QDL*1.7*1.5*2.28；M10水泥砂浆保护层：QDL*1.7*1.5*0.35；预埋铁件：QDL*（39.46+101.2+9.384+14.391+13.32）/1000</t>
  </si>
  <si>
    <t>040205004006</t>
  </si>
  <si>
    <t>1.材质、规格尺寸:800*400mm</t>
  </si>
  <si>
    <t>新增基础模板</t>
  </si>
  <si>
    <t>A型单柱式标志杆基础模板</t>
  </si>
  <si>
    <t>B型单柱式标志杆基础模板</t>
  </si>
  <si>
    <t>C型单柱式标志杆基础模板</t>
  </si>
  <si>
    <t>D型单柱式标志杆基础模板</t>
  </si>
  <si>
    <t>标志悬臂杆8m基础模板</t>
  </si>
  <si>
    <t>信号悬臂杆8m基础模板</t>
  </si>
  <si>
    <t>信号悬臂杆10m基础模板</t>
  </si>
  <si>
    <t>信号悬臂杆12m基础模板</t>
  </si>
  <si>
    <t>CCTV悬臂5m基础模板</t>
  </si>
  <si>
    <t>电子警察悬臂8M基础模板</t>
  </si>
  <si>
    <t>电子警察悬臂12m基础模板</t>
  </si>
  <si>
    <t>工程名称：绿化工程</t>
  </si>
  <si>
    <t>第 1 页  共 1 页</t>
  </si>
  <si>
    <t>050102001001</t>
  </si>
  <si>
    <t>小叶榄仁</t>
  </si>
  <si>
    <t>1.胸径或干径:13~15cm
2.株高、冠径:400-500cm、350-400cm
3.种类:乔木（带土球）
4.养护期:12个月</t>
  </si>
  <si>
    <t>株</t>
  </si>
  <si>
    <t>103+152+20+94+113</t>
  </si>
  <si>
    <t>&lt;1&gt; 工程量 = 361=361</t>
  </si>
  <si>
    <t>050102001002</t>
  </si>
  <si>
    <t>四季桂</t>
  </si>
  <si>
    <t>1.胸径或干径:7~8cm
2.株高、冠径:250-300cm、200-250cm
3.种类:乔木（带土球）
4.养护期:12个月</t>
  </si>
  <si>
    <t>6+4+2</t>
  </si>
  <si>
    <t>050102008001</t>
  </si>
  <si>
    <t>黄金叶</t>
  </si>
  <si>
    <t>1.单位面积株数:36株/m2
2.花卉种类:木本花
3.株高:0.5m
4.养护期:12个月</t>
  </si>
  <si>
    <t>108.76+255.86</t>
  </si>
  <si>
    <t>&lt;1&gt; 工程量 = 387=387</t>
  </si>
  <si>
    <t>050102008002</t>
  </si>
  <si>
    <t>毛杜鹃</t>
  </si>
  <si>
    <t>1.单位面积株数:36株/m2
2.花卉种类:木本花
3.株高:0.3-0.4m
4.养护期:12个月</t>
  </si>
  <si>
    <t>50.55+9.77+20.11+31.62+33.91</t>
  </si>
  <si>
    <t>&lt;1&gt; 工程量 = 148=148</t>
  </si>
  <si>
    <t>050102008003</t>
  </si>
  <si>
    <t>红花檵木</t>
  </si>
  <si>
    <t>30.25+94.86+127.2</t>
  </si>
  <si>
    <t>&lt;1&gt; 工程量 = 251=251</t>
  </si>
  <si>
    <t>050102012001</t>
  </si>
  <si>
    <t>铺种草皮</t>
  </si>
  <si>
    <t>1.养护期:12个月
2.草皮种类:大叶油草</t>
  </si>
  <si>
    <t>2161.82+1340.16+1878.4+227.5+982.77+31.6+1230.46</t>
  </si>
  <si>
    <t>&lt;1&gt; 工程量 = 7791=7791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</si>
</sst>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9"/>
      <color rgb="FFFF0000"/>
      <name val="??"/>
      <charset val="134"/>
      <scheme val="minor"/>
    </font>
    <font>
      <sz val="9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9"/>
      <name val="Arial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26" applyNumberFormat="0" applyAlignment="0" applyProtection="0">
      <alignment vertical="center"/>
    </xf>
    <xf numFmtId="0" fontId="18" fillId="7" borderId="27" applyNumberFormat="0" applyAlignment="0" applyProtection="0">
      <alignment vertical="center"/>
    </xf>
    <xf numFmtId="0" fontId="19" fillId="7" borderId="26" applyNumberFormat="0" applyAlignment="0" applyProtection="0">
      <alignment vertical="center"/>
    </xf>
    <xf numFmtId="0" fontId="20" fillId="8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0" fillId="0" borderId="0"/>
  </cellStyleXfs>
  <cellXfs count="81">
    <xf numFmtId="0" fontId="0" fillId="0" borderId="0" xfId="49"/>
    <xf numFmtId="0" fontId="0" fillId="0" borderId="0" xfId="49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left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0" fillId="0" borderId="0" xfId="49" applyAlignment="1">
      <alignment horizontal="center" vertical="center"/>
    </xf>
    <xf numFmtId="0" fontId="2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  <xf numFmtId="0" fontId="2" fillId="2" borderId="12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left" vertical="center" wrapText="1"/>
    </xf>
    <xf numFmtId="0" fontId="0" fillId="3" borderId="0" xfId="49" applyFill="1"/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left" vertical="top" wrapText="1"/>
    </xf>
    <xf numFmtId="0" fontId="2" fillId="2" borderId="12" xfId="49" applyFont="1" applyFill="1" applyBorder="1" applyAlignment="1">
      <alignment horizontal="center" vertical="center" wrapText="1"/>
    </xf>
    <xf numFmtId="0" fontId="6" fillId="0" borderId="0" xfId="49" applyFont="1"/>
    <xf numFmtId="0" fontId="7" fillId="0" borderId="0" xfId="49" applyFont="1"/>
    <xf numFmtId="0" fontId="2" fillId="2" borderId="10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6" fillId="0" borderId="0" xfId="49" applyFont="1" applyFill="1" applyAlignment="1"/>
    <xf numFmtId="0" fontId="0" fillId="0" borderId="0" xfId="49" applyFont="1" applyFill="1" applyAlignment="1"/>
    <xf numFmtId="0" fontId="2" fillId="4" borderId="8" xfId="49" applyFont="1" applyFill="1" applyBorder="1" applyAlignment="1">
      <alignment horizontal="center" vertical="center" wrapText="1"/>
    </xf>
    <xf numFmtId="0" fontId="2" fillId="4" borderId="4" xfId="49" applyFont="1" applyFill="1" applyBorder="1" applyAlignment="1">
      <alignment horizontal="left" vertical="center" wrapText="1"/>
    </xf>
    <xf numFmtId="0" fontId="2" fillId="4" borderId="4" xfId="49" applyFont="1" applyFill="1" applyBorder="1" applyAlignment="1">
      <alignment horizontal="center" vertical="center" wrapText="1"/>
    </xf>
    <xf numFmtId="0" fontId="2" fillId="4" borderId="4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4" borderId="12" xfId="49" applyFont="1" applyFill="1" applyBorder="1" applyAlignment="1">
      <alignment horizontal="right" vertical="center" wrapText="1"/>
    </xf>
    <xf numFmtId="0" fontId="6" fillId="3" borderId="0" xfId="49" applyFont="1" applyFill="1"/>
    <xf numFmtId="0" fontId="8" fillId="0" borderId="0" xfId="0" applyFont="1">
      <alignment vertical="center"/>
    </xf>
    <xf numFmtId="0" fontId="7" fillId="0" borderId="0" xfId="49" applyFont="1" applyAlignment="1">
      <alignment horizontal="center"/>
    </xf>
    <xf numFmtId="0" fontId="7" fillId="0" borderId="0" xfId="49" applyFont="1" applyAlignment="1">
      <alignment wrapText="1"/>
    </xf>
    <xf numFmtId="176" fontId="6" fillId="0" borderId="0" xfId="49" applyNumberFormat="1" applyFont="1"/>
    <xf numFmtId="0" fontId="6" fillId="0" borderId="0" xfId="49" applyFont="1" applyFill="1"/>
    <xf numFmtId="0" fontId="0" fillId="0" borderId="0" xfId="49" applyAlignment="1">
      <alignment horizontal="left" vertical="top"/>
    </xf>
    <xf numFmtId="0" fontId="2" fillId="2" borderId="15" xfId="49" applyFont="1" applyFill="1" applyBorder="1" applyAlignment="1">
      <alignment horizontal="left" vertical="center" wrapText="1"/>
    </xf>
    <xf numFmtId="0" fontId="2" fillId="2" borderId="16" xfId="49" applyFont="1" applyFill="1" applyBorder="1" applyAlignment="1">
      <alignment vertical="center" wrapText="1"/>
    </xf>
    <xf numFmtId="0" fontId="2" fillId="2" borderId="17" xfId="49" applyFont="1" applyFill="1" applyBorder="1" applyAlignment="1">
      <alignment vertical="center" wrapText="1"/>
    </xf>
    <xf numFmtId="0" fontId="2" fillId="2" borderId="18" xfId="49" applyFont="1" applyFill="1" applyBorder="1" applyAlignment="1">
      <alignment vertical="center" wrapText="1"/>
    </xf>
    <xf numFmtId="0" fontId="2" fillId="2" borderId="19" xfId="49" applyFont="1" applyFill="1" applyBorder="1" applyAlignment="1">
      <alignment vertical="center" wrapText="1"/>
    </xf>
    <xf numFmtId="0" fontId="0" fillId="0" borderId="20" xfId="49" applyBorder="1" applyAlignment="1">
      <alignment horizontal="center" vertical="center"/>
    </xf>
    <xf numFmtId="0" fontId="0" fillId="0" borderId="20" xfId="49" applyBorder="1" applyAlignment="1">
      <alignment horizontal="left" vertical="center"/>
    </xf>
    <xf numFmtId="0" fontId="0" fillId="0" borderId="20" xfId="49" applyBorder="1" applyAlignment="1">
      <alignment horizontal="left" vertical="top"/>
    </xf>
    <xf numFmtId="0" fontId="0" fillId="0" borderId="20" xfId="49" applyBorder="1" applyAlignment="1">
      <alignment horizontal="left" vertical="top" wrapText="1"/>
    </xf>
    <xf numFmtId="0" fontId="2" fillId="2" borderId="21" xfId="49" applyFont="1" applyFill="1" applyBorder="1" applyAlignment="1">
      <alignment vertical="center" wrapText="1"/>
    </xf>
    <xf numFmtId="0" fontId="0" fillId="0" borderId="20" xfId="49" applyFill="1" applyBorder="1" applyAlignment="1">
      <alignment horizontal="center" vertical="center"/>
    </xf>
    <xf numFmtId="0" fontId="0" fillId="0" borderId="20" xfId="49" applyBorder="1" applyAlignment="1">
      <alignment horizontal="center" vertical="center" wrapText="1"/>
    </xf>
    <xf numFmtId="0" fontId="2" fillId="2" borderId="22" xfId="49" applyFont="1" applyFill="1" applyBorder="1" applyAlignment="1">
      <alignment vertical="center" wrapText="1"/>
    </xf>
    <xf numFmtId="0" fontId="0" fillId="0" borderId="0" xfId="49" applyFill="1" applyBorder="1" applyAlignment="1">
      <alignment horizontal="center" vertical="center"/>
    </xf>
    <xf numFmtId="0" fontId="2" fillId="0" borderId="4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right" vertical="center" wrapText="1"/>
    </xf>
    <xf numFmtId="0" fontId="2" fillId="0" borderId="18" xfId="49" applyFont="1" applyFill="1" applyBorder="1" applyAlignment="1">
      <alignment vertical="center" wrapText="1"/>
    </xf>
    <xf numFmtId="0" fontId="2" fillId="0" borderId="19" xfId="49" applyFont="1" applyFill="1" applyBorder="1" applyAlignment="1">
      <alignment vertical="center" wrapText="1"/>
    </xf>
    <xf numFmtId="0" fontId="2" fillId="0" borderId="6" xfId="49" applyFont="1" applyFill="1" applyBorder="1" applyAlignment="1">
      <alignment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2" xfId="49" applyFont="1" applyFill="1" applyBorder="1" applyAlignment="1">
      <alignment horizontal="right" vertical="center" wrapText="1"/>
    </xf>
    <xf numFmtId="0" fontId="2" fillId="0" borderId="22" xfId="49" applyFont="1" applyFill="1" applyBorder="1" applyAlignment="1">
      <alignment vertical="center" wrapText="1"/>
    </xf>
    <xf numFmtId="0" fontId="2" fillId="0" borderId="13" xfId="49" applyFont="1" applyFill="1" applyBorder="1" applyAlignment="1">
      <alignment vertical="center" wrapText="1"/>
    </xf>
    <xf numFmtId="176" fontId="7" fillId="0" borderId="0" xfId="49" applyNumberFormat="1" applyFont="1" applyFill="1" applyAlignment="1">
      <alignment horizontal="left" vertical="center"/>
    </xf>
    <xf numFmtId="0" fontId="0" fillId="0" borderId="0" xfId="49" applyFont="1" applyFill="1" applyAlignment="1">
      <alignment horizontal="left" vertical="center"/>
    </xf>
    <xf numFmtId="0" fontId="7" fillId="0" borderId="0" xfId="49" applyFont="1" applyFill="1" applyAlignment="1">
      <alignment horizontal="left" vertical="center"/>
    </xf>
    <xf numFmtId="176" fontId="6" fillId="0" borderId="0" xfId="49" applyNumberFormat="1" applyFont="1" applyFill="1" applyAlignment="1">
      <alignment horizontal="left" vertical="center"/>
    </xf>
    <xf numFmtId="0" fontId="2" fillId="2" borderId="4" xfId="49" applyFont="1" applyFill="1" applyBorder="1" applyAlignment="1" quotePrefix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showGridLines="0" topLeftCell="A11" workbookViewId="0">
      <selection activeCell="C29" sqref="C29:C3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  <col min="13" max="13" width="17.8380952380952" style="34" customWidth="1"/>
    <col min="14" max="14" width="38" customWidth="1"/>
    <col min="16" max="16" width="13"/>
    <col min="19" max="19" width="12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6" t="s">
        <v>3</v>
      </c>
      <c r="J2" s="6"/>
      <c r="K2" s="6"/>
    </row>
    <row r="3" ht="18" customHeight="1" spans="1:11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8" t="s">
        <v>10</v>
      </c>
      <c r="I3" s="8"/>
      <c r="J3" s="8"/>
      <c r="K3" s="19"/>
    </row>
    <row r="4" ht="18" customHeight="1" spans="1:11">
      <c r="A4" s="26"/>
      <c r="B4" s="11"/>
      <c r="C4" s="11"/>
      <c r="D4" s="11"/>
      <c r="E4" s="11"/>
      <c r="F4" s="11"/>
      <c r="G4" s="11"/>
      <c r="H4" s="11" t="s">
        <v>11</v>
      </c>
      <c r="I4" s="11"/>
      <c r="J4" s="11" t="s">
        <v>12</v>
      </c>
      <c r="K4" s="32" t="s">
        <v>13</v>
      </c>
    </row>
    <row r="5" ht="18" customHeight="1" spans="1:11">
      <c r="A5" s="26"/>
      <c r="B5" s="11"/>
      <c r="C5" s="11"/>
      <c r="D5" s="11"/>
      <c r="E5" s="11"/>
      <c r="F5" s="11"/>
      <c r="G5" s="11"/>
      <c r="H5" s="11"/>
      <c r="I5" s="11"/>
      <c r="J5" s="11"/>
      <c r="K5" s="32" t="s">
        <v>14</v>
      </c>
    </row>
    <row r="6" ht="28.5" customHeight="1" spans="1:18">
      <c r="A6" s="26"/>
      <c r="B6" s="10"/>
      <c r="C6" s="10" t="s">
        <v>15</v>
      </c>
      <c r="D6" s="10"/>
      <c r="E6" s="10"/>
      <c r="F6" s="10"/>
      <c r="G6" s="12"/>
      <c r="H6" s="12"/>
      <c r="I6" s="12"/>
      <c r="J6" s="12">
        <v>4662679.69</v>
      </c>
      <c r="K6" s="21"/>
      <c r="M6" s="34" t="s">
        <v>16</v>
      </c>
      <c r="N6" t="s">
        <v>17</v>
      </c>
      <c r="R6" t="s">
        <v>18</v>
      </c>
    </row>
    <row r="7" ht="28.5" customHeight="1" spans="1:20">
      <c r="A7" s="26">
        <v>1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14451.2</v>
      </c>
      <c r="H7" s="12">
        <v>12.33</v>
      </c>
      <c r="I7" s="12"/>
      <c r="J7" s="12">
        <v>178183.3</v>
      </c>
      <c r="K7" s="21"/>
      <c r="M7" s="34">
        <f ca="1" t="shared" ref="M7:M9" si="0">EVALUATE(N7)</f>
        <v>14451.81848</v>
      </c>
      <c r="N7" t="s">
        <v>23</v>
      </c>
      <c r="S7" s="33">
        <f>18064.7731*2</f>
        <v>36129.5462</v>
      </c>
      <c r="T7" t="s">
        <v>24</v>
      </c>
    </row>
    <row r="8" ht="28.5" customHeight="1" spans="1:14">
      <c r="A8" s="26">
        <v>2</v>
      </c>
      <c r="B8" s="10" t="s">
        <v>25</v>
      </c>
      <c r="C8" s="10" t="s">
        <v>26</v>
      </c>
      <c r="D8" s="10" t="s">
        <v>27</v>
      </c>
      <c r="E8" s="10"/>
      <c r="F8" s="11" t="s">
        <v>22</v>
      </c>
      <c r="G8" s="12">
        <v>14451.2</v>
      </c>
      <c r="H8" s="12">
        <v>36.78</v>
      </c>
      <c r="I8" s="12"/>
      <c r="J8" s="12">
        <v>531515.14</v>
      </c>
      <c r="K8" s="21"/>
      <c r="M8" s="34">
        <f ca="1" t="shared" si="0"/>
        <v>14451.81848</v>
      </c>
      <c r="N8">
        <f ca="1">M7</f>
        <v>14451.81848</v>
      </c>
    </row>
    <row r="9" ht="28.5" customHeight="1" spans="1:14">
      <c r="A9" s="26">
        <v>3</v>
      </c>
      <c r="B9" s="10" t="s">
        <v>28</v>
      </c>
      <c r="C9" s="10" t="s">
        <v>29</v>
      </c>
      <c r="D9" s="10" t="s">
        <v>30</v>
      </c>
      <c r="E9" s="10"/>
      <c r="F9" s="11" t="s">
        <v>22</v>
      </c>
      <c r="G9" s="12">
        <v>14451.2</v>
      </c>
      <c r="H9" s="12">
        <v>273.54</v>
      </c>
      <c r="I9" s="12"/>
      <c r="J9" s="12">
        <v>3952981.25</v>
      </c>
      <c r="K9" s="21"/>
      <c r="M9" s="34">
        <f ca="1" t="shared" si="0"/>
        <v>14451.81848</v>
      </c>
      <c r="N9">
        <f ca="1">M7</f>
        <v>14451.81848</v>
      </c>
    </row>
    <row r="10" ht="41.25" customHeight="1" spans="1:11">
      <c r="A10" s="26"/>
      <c r="B10" s="10"/>
      <c r="C10" s="10" t="s">
        <v>31</v>
      </c>
      <c r="D10" s="10"/>
      <c r="E10" s="10"/>
      <c r="F10" s="10"/>
      <c r="G10" s="12"/>
      <c r="H10" s="12"/>
      <c r="I10" s="12"/>
      <c r="J10" s="12">
        <v>7308538.72</v>
      </c>
      <c r="K10" s="21"/>
    </row>
    <row r="11" ht="28.5" customHeight="1" spans="1:14">
      <c r="A11" s="26">
        <v>4</v>
      </c>
      <c r="B11" s="10" t="s">
        <v>32</v>
      </c>
      <c r="C11" s="10" t="s">
        <v>20</v>
      </c>
      <c r="D11" s="10" t="s">
        <v>33</v>
      </c>
      <c r="E11" s="10"/>
      <c r="F11" s="11" t="s">
        <v>22</v>
      </c>
      <c r="G11" s="12">
        <v>32592</v>
      </c>
      <c r="H11" s="12">
        <v>12.33</v>
      </c>
      <c r="I11" s="12"/>
      <c r="J11" s="12">
        <v>401859.36</v>
      </c>
      <c r="K11" s="21"/>
      <c r="M11" s="34">
        <f ca="1" t="shared" ref="M11:M15" si="1">EVALUATE(N11)</f>
        <v>32592.0465</v>
      </c>
      <c r="N11" t="s">
        <v>34</v>
      </c>
    </row>
    <row r="12" ht="28.5" customHeight="1" spans="1:14">
      <c r="A12" s="26">
        <v>5</v>
      </c>
      <c r="B12" s="10" t="s">
        <v>35</v>
      </c>
      <c r="C12" s="10" t="s">
        <v>26</v>
      </c>
      <c r="D12" s="10" t="s">
        <v>27</v>
      </c>
      <c r="E12" s="10"/>
      <c r="F12" s="11" t="s">
        <v>22</v>
      </c>
      <c r="G12" s="12">
        <v>32592</v>
      </c>
      <c r="H12" s="12">
        <v>36.78</v>
      </c>
      <c r="I12" s="12"/>
      <c r="J12" s="12">
        <v>1198733.76</v>
      </c>
      <c r="K12" s="21"/>
      <c r="M12" s="34">
        <f ca="1" t="shared" si="1"/>
        <v>32592.0465</v>
      </c>
      <c r="N12">
        <f ca="1">M11</f>
        <v>32592.0465</v>
      </c>
    </row>
    <row r="13" ht="28.5" customHeight="1" spans="1:14">
      <c r="A13" s="26">
        <v>6</v>
      </c>
      <c r="B13" s="10" t="s">
        <v>36</v>
      </c>
      <c r="C13" s="10" t="s">
        <v>29</v>
      </c>
      <c r="D13" s="10" t="s">
        <v>30</v>
      </c>
      <c r="E13" s="10"/>
      <c r="F13" s="11" t="s">
        <v>22</v>
      </c>
      <c r="G13" s="12">
        <v>6518.4</v>
      </c>
      <c r="H13" s="12">
        <v>273.54</v>
      </c>
      <c r="I13" s="12"/>
      <c r="J13" s="12">
        <v>1783043.14</v>
      </c>
      <c r="K13" s="21"/>
      <c r="M13" s="34">
        <f ca="1" t="shared" si="1"/>
        <v>6518.4093</v>
      </c>
      <c r="N13" t="s">
        <v>37</v>
      </c>
    </row>
    <row r="14" ht="28.5" customHeight="1" spans="1:14">
      <c r="A14" s="26">
        <v>7</v>
      </c>
      <c r="B14" s="10" t="s">
        <v>38</v>
      </c>
      <c r="C14" s="10" t="s">
        <v>39</v>
      </c>
      <c r="D14" s="10" t="s">
        <v>40</v>
      </c>
      <c r="E14" s="10"/>
      <c r="F14" s="11" t="s">
        <v>41</v>
      </c>
      <c r="G14" s="12">
        <v>21728</v>
      </c>
      <c r="H14" s="12">
        <v>19.55</v>
      </c>
      <c r="I14" s="12"/>
      <c r="J14" s="12">
        <v>424782.4</v>
      </c>
      <c r="K14" s="21"/>
      <c r="M14" s="34">
        <f ca="1" t="shared" si="1"/>
        <v>21728.031</v>
      </c>
      <c r="N14" t="s">
        <v>42</v>
      </c>
    </row>
    <row r="15" ht="28.5" customHeight="1" spans="1:14">
      <c r="A15" s="26">
        <v>8</v>
      </c>
      <c r="B15" s="10" t="s">
        <v>43</v>
      </c>
      <c r="C15" s="10" t="s">
        <v>29</v>
      </c>
      <c r="D15" s="10" t="s">
        <v>44</v>
      </c>
      <c r="E15" s="10"/>
      <c r="F15" s="11" t="s">
        <v>22</v>
      </c>
      <c r="G15" s="12">
        <v>26073.6</v>
      </c>
      <c r="H15" s="12">
        <v>134.24</v>
      </c>
      <c r="I15" s="12"/>
      <c r="J15" s="12">
        <v>3500120.06</v>
      </c>
      <c r="K15" s="21"/>
      <c r="M15" s="34">
        <f ca="1" t="shared" si="1"/>
        <v>26073.6372</v>
      </c>
      <c r="N15" t="s">
        <v>45</v>
      </c>
    </row>
    <row r="16" ht="41.25" customHeight="1" spans="1:11">
      <c r="A16" s="26"/>
      <c r="B16" s="10"/>
      <c r="C16" s="10" t="s">
        <v>46</v>
      </c>
      <c r="D16" s="10"/>
      <c r="E16" s="10"/>
      <c r="F16" s="10"/>
      <c r="G16" s="12"/>
      <c r="H16" s="12"/>
      <c r="I16" s="12"/>
      <c r="J16" s="12" t="s">
        <v>47</v>
      </c>
      <c r="K16" s="21"/>
    </row>
    <row r="17" ht="28.5" customHeight="1" spans="1:14">
      <c r="A17" s="26">
        <v>9</v>
      </c>
      <c r="B17" s="10" t="s">
        <v>48</v>
      </c>
      <c r="C17" s="10" t="s">
        <v>49</v>
      </c>
      <c r="D17" s="10" t="s">
        <v>50</v>
      </c>
      <c r="E17" s="10"/>
      <c r="F17" s="11" t="s">
        <v>22</v>
      </c>
      <c r="G17" s="12">
        <v>58150</v>
      </c>
      <c r="H17" s="12">
        <v>183.9</v>
      </c>
      <c r="I17" s="12"/>
      <c r="J17" s="12" t="s">
        <v>51</v>
      </c>
      <c r="K17" s="21"/>
      <c r="M17" s="34">
        <f ca="1" t="shared" ref="M17:M21" si="2">EVALUATE(N17)</f>
        <v>43612.51755</v>
      </c>
      <c r="N17" t="s">
        <v>52</v>
      </c>
    </row>
    <row r="18" ht="28.5" customHeight="1" spans="1:14">
      <c r="A18" s="26">
        <v>10</v>
      </c>
      <c r="B18" s="10" t="s">
        <v>53</v>
      </c>
      <c r="C18" s="10" t="s">
        <v>20</v>
      </c>
      <c r="D18" s="10" t="s">
        <v>54</v>
      </c>
      <c r="E18" s="10"/>
      <c r="F18" s="11" t="s">
        <v>22</v>
      </c>
      <c r="G18" s="12">
        <v>58150</v>
      </c>
      <c r="H18" s="12">
        <v>12.33</v>
      </c>
      <c r="I18" s="12"/>
      <c r="J18" s="12">
        <v>716989.5</v>
      </c>
      <c r="K18" s="21"/>
      <c r="M18" s="33">
        <f ca="1" t="shared" si="2"/>
        <v>24713.759945</v>
      </c>
      <c r="N18" t="s">
        <v>55</v>
      </c>
    </row>
    <row r="19" ht="28.5" customHeight="1" spans="1:14">
      <c r="A19" s="26">
        <v>11</v>
      </c>
      <c r="B19" s="10" t="s">
        <v>56</v>
      </c>
      <c r="C19" s="10" t="s">
        <v>26</v>
      </c>
      <c r="D19" s="10" t="s">
        <v>27</v>
      </c>
      <c r="E19" s="10"/>
      <c r="F19" s="11" t="s">
        <v>22</v>
      </c>
      <c r="G19" s="12">
        <v>58150</v>
      </c>
      <c r="H19" s="12">
        <v>36.78</v>
      </c>
      <c r="I19" s="12"/>
      <c r="J19" s="12">
        <v>2138757</v>
      </c>
      <c r="K19" s="21"/>
      <c r="M19" s="33">
        <f ca="1" t="shared" si="2"/>
        <v>24713.759945</v>
      </c>
      <c r="N19">
        <f ca="1">M18</f>
        <v>24713.759945</v>
      </c>
    </row>
    <row r="20" ht="28.5" customHeight="1" spans="1:14">
      <c r="A20" s="26">
        <v>12</v>
      </c>
      <c r="B20" s="10" t="s">
        <v>57</v>
      </c>
      <c r="C20" s="10" t="s">
        <v>39</v>
      </c>
      <c r="D20" s="10" t="s">
        <v>40</v>
      </c>
      <c r="E20" s="10"/>
      <c r="F20" s="11" t="s">
        <v>41</v>
      </c>
      <c r="G20" s="12">
        <v>29075</v>
      </c>
      <c r="H20" s="12">
        <v>19.55</v>
      </c>
      <c r="I20" s="12"/>
      <c r="J20" s="12">
        <v>568416.25</v>
      </c>
      <c r="K20" s="21"/>
      <c r="M20" s="34">
        <f ca="1" t="shared" si="2"/>
        <v>29075.0117</v>
      </c>
      <c r="N20" t="s">
        <v>58</v>
      </c>
    </row>
    <row r="21" ht="28.5" customHeight="1" spans="1:14">
      <c r="A21" s="26">
        <v>13</v>
      </c>
      <c r="B21" s="10" t="s">
        <v>59</v>
      </c>
      <c r="C21" s="10" t="s">
        <v>29</v>
      </c>
      <c r="D21" s="10" t="s">
        <v>30</v>
      </c>
      <c r="E21" s="10"/>
      <c r="F21" s="11" t="s">
        <v>22</v>
      </c>
      <c r="G21" s="12">
        <v>14537.5</v>
      </c>
      <c r="H21" s="12">
        <v>273.54</v>
      </c>
      <c r="I21" s="12"/>
      <c r="J21" s="12">
        <v>3976587.75</v>
      </c>
      <c r="K21" s="21"/>
      <c r="M21" s="34">
        <f ca="1" t="shared" si="2"/>
        <v>14537.50585</v>
      </c>
      <c r="N21" t="s">
        <v>60</v>
      </c>
    </row>
    <row r="22" ht="41.25" customHeight="1" spans="1:11">
      <c r="A22" s="26"/>
      <c r="B22" s="10"/>
      <c r="C22" s="10" t="s">
        <v>61</v>
      </c>
      <c r="D22" s="10"/>
      <c r="E22" s="10"/>
      <c r="F22" s="10"/>
      <c r="G22" s="12"/>
      <c r="H22" s="12"/>
      <c r="I22" s="12"/>
      <c r="J22" s="12">
        <v>5964894.39</v>
      </c>
      <c r="K22" s="21"/>
    </row>
    <row r="23" ht="18" customHeight="1" spans="1:14">
      <c r="A23" s="26">
        <v>14</v>
      </c>
      <c r="B23" s="10" t="s">
        <v>62</v>
      </c>
      <c r="C23" s="10" t="s">
        <v>20</v>
      </c>
      <c r="D23" s="10" t="s">
        <v>63</v>
      </c>
      <c r="E23" s="10"/>
      <c r="F23" s="11" t="s">
        <v>22</v>
      </c>
      <c r="G23" s="12">
        <v>5197</v>
      </c>
      <c r="H23" s="12">
        <v>12.33</v>
      </c>
      <c r="I23" s="12"/>
      <c r="J23" s="12">
        <v>64079.01</v>
      </c>
      <c r="K23" s="21"/>
      <c r="M23" s="34">
        <f ca="1">EVALUATE(N23)</f>
        <v>5197.33105</v>
      </c>
      <c r="N23" t="s">
        <v>64</v>
      </c>
    </row>
    <row r="24" ht="28.5" customHeight="1" spans="1:11">
      <c r="A24" s="27" t="s">
        <v>65</v>
      </c>
      <c r="B24" s="28"/>
      <c r="C24" s="29"/>
      <c r="D24" s="29"/>
      <c r="E24" s="29"/>
      <c r="F24" s="29"/>
      <c r="G24" s="29"/>
      <c r="H24" s="29"/>
      <c r="I24" s="29"/>
      <c r="J24" s="35" t="s">
        <v>66</v>
      </c>
      <c r="K24" s="36"/>
    </row>
    <row r="25" ht="17.25" customHeight="1" spans="1:11">
      <c r="A25" s="30" t="s">
        <v>67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ht="17.25" customHeight="1" spans="1:11">
      <c r="A26" s="30"/>
      <c r="B26" s="30"/>
      <c r="C26" s="30"/>
      <c r="D26" s="30"/>
      <c r="E26" s="31"/>
      <c r="F26" s="31"/>
      <c r="G26" s="31"/>
      <c r="H26" s="31"/>
      <c r="I26" s="37" t="s">
        <v>68</v>
      </c>
      <c r="J26" s="37"/>
      <c r="K26" s="37"/>
    </row>
    <row r="27" ht="39.75" customHeight="1" spans="1:11">
      <c r="A27" s="2" t="s">
        <v>0</v>
      </c>
      <c r="B27" s="2"/>
      <c r="C27" s="2"/>
      <c r="D27" s="2"/>
      <c r="E27" s="2"/>
      <c r="F27" s="2"/>
      <c r="G27" s="2"/>
      <c r="H27" s="2"/>
      <c r="I27" s="3"/>
      <c r="J27" s="3"/>
      <c r="K27" s="3"/>
    </row>
    <row r="28" ht="28.5" customHeight="1" spans="1:11">
      <c r="A28" s="4" t="s">
        <v>1</v>
      </c>
      <c r="B28" s="4"/>
      <c r="C28" s="4"/>
      <c r="D28" s="4"/>
      <c r="E28" s="4" t="s">
        <v>2</v>
      </c>
      <c r="F28" s="4"/>
      <c r="G28" s="4"/>
      <c r="H28" s="4"/>
      <c r="I28" s="6" t="s">
        <v>69</v>
      </c>
      <c r="J28" s="6"/>
      <c r="K28" s="6"/>
    </row>
    <row r="29" ht="18" customHeight="1" spans="1:11">
      <c r="A29" s="7" t="s">
        <v>4</v>
      </c>
      <c r="B29" s="8" t="s">
        <v>5</v>
      </c>
      <c r="C29" s="8" t="s">
        <v>6</v>
      </c>
      <c r="D29" s="8" t="s">
        <v>7</v>
      </c>
      <c r="E29" s="8"/>
      <c r="F29" s="8" t="s">
        <v>8</v>
      </c>
      <c r="G29" s="8" t="s">
        <v>9</v>
      </c>
      <c r="H29" s="8" t="s">
        <v>10</v>
      </c>
      <c r="I29" s="8"/>
      <c r="J29" s="8"/>
      <c r="K29" s="19"/>
    </row>
    <row r="30" ht="18" customHeight="1" spans="1:11">
      <c r="A30" s="26"/>
      <c r="B30" s="11"/>
      <c r="C30" s="11"/>
      <c r="D30" s="11"/>
      <c r="E30" s="11"/>
      <c r="F30" s="11"/>
      <c r="G30" s="11"/>
      <c r="H30" s="11" t="s">
        <v>11</v>
      </c>
      <c r="I30" s="11"/>
      <c r="J30" s="11" t="s">
        <v>12</v>
      </c>
      <c r="K30" s="32" t="s">
        <v>13</v>
      </c>
    </row>
    <row r="31" ht="28.5" customHeight="1" spans="1:11">
      <c r="A31" s="26"/>
      <c r="B31" s="11"/>
      <c r="C31" s="11"/>
      <c r="D31" s="11"/>
      <c r="E31" s="11"/>
      <c r="F31" s="11"/>
      <c r="G31" s="11"/>
      <c r="H31" s="11"/>
      <c r="I31" s="11"/>
      <c r="J31" s="11"/>
      <c r="K31" s="32" t="s">
        <v>14</v>
      </c>
    </row>
    <row r="32" ht="28.5" customHeight="1" spans="1:14">
      <c r="A32" s="26">
        <v>15</v>
      </c>
      <c r="B32" s="10" t="s">
        <v>70</v>
      </c>
      <c r="C32" s="10" t="s">
        <v>26</v>
      </c>
      <c r="D32" s="10" t="s">
        <v>27</v>
      </c>
      <c r="E32" s="10"/>
      <c r="F32" s="11" t="s">
        <v>22</v>
      </c>
      <c r="G32" s="12">
        <v>5197</v>
      </c>
      <c r="H32" s="12">
        <v>36.78</v>
      </c>
      <c r="I32" s="12"/>
      <c r="J32" s="12">
        <v>191145.66</v>
      </c>
      <c r="K32" s="21"/>
      <c r="M32" s="34">
        <f ca="1" t="shared" ref="M32:M35" si="3">EVALUATE(N32)</f>
        <v>5197.33105</v>
      </c>
      <c r="N32">
        <f ca="1">M23</f>
        <v>5197.33105</v>
      </c>
    </row>
    <row r="33" ht="28.5" customHeight="1" spans="1:14">
      <c r="A33" s="26">
        <v>16</v>
      </c>
      <c r="B33" s="10" t="s">
        <v>71</v>
      </c>
      <c r="C33" s="10" t="s">
        <v>39</v>
      </c>
      <c r="D33" s="10" t="s">
        <v>72</v>
      </c>
      <c r="E33" s="10"/>
      <c r="F33" s="11" t="s">
        <v>41</v>
      </c>
      <c r="G33" s="12">
        <v>10394</v>
      </c>
      <c r="H33" s="12">
        <v>19.55</v>
      </c>
      <c r="I33" s="12"/>
      <c r="J33" s="12">
        <v>203202.7</v>
      </c>
      <c r="K33" s="21"/>
      <c r="M33" s="34">
        <f ca="1" t="shared" si="3"/>
        <v>10394.6621</v>
      </c>
      <c r="N33" t="s">
        <v>73</v>
      </c>
    </row>
    <row r="34" ht="28.5" customHeight="1" spans="1:14">
      <c r="A34" s="26">
        <v>17</v>
      </c>
      <c r="B34" s="10" t="s">
        <v>74</v>
      </c>
      <c r="C34" s="10" t="s">
        <v>29</v>
      </c>
      <c r="D34" s="10" t="s">
        <v>30</v>
      </c>
      <c r="E34" s="10"/>
      <c r="F34" s="11" t="s">
        <v>22</v>
      </c>
      <c r="G34" s="12">
        <v>5197</v>
      </c>
      <c r="H34" s="12">
        <v>273.54</v>
      </c>
      <c r="I34" s="12"/>
      <c r="J34" s="12">
        <v>1421587.38</v>
      </c>
      <c r="K34" s="21"/>
      <c r="M34" s="34">
        <f ca="1" t="shared" si="3"/>
        <v>5197.33105</v>
      </c>
      <c r="N34" t="s">
        <v>75</v>
      </c>
    </row>
    <row r="35" ht="66.75" customHeight="1" spans="1:16">
      <c r="A35" s="26">
        <v>18</v>
      </c>
      <c r="B35" s="10" t="s">
        <v>76</v>
      </c>
      <c r="C35" s="10" t="s">
        <v>77</v>
      </c>
      <c r="D35" s="10" t="s">
        <v>78</v>
      </c>
      <c r="E35" s="10"/>
      <c r="F35" s="11" t="s">
        <v>79</v>
      </c>
      <c r="G35" s="12">
        <v>61436</v>
      </c>
      <c r="H35" s="12">
        <v>66.49</v>
      </c>
      <c r="I35" s="12"/>
      <c r="J35" s="12">
        <v>4084879.64</v>
      </c>
      <c r="K35" s="21"/>
      <c r="M35" s="33">
        <f ca="1" t="shared" si="3"/>
        <v>61436.0946745562</v>
      </c>
      <c r="N35" t="s">
        <v>80</v>
      </c>
      <c r="P35">
        <f>6964.2774/(1.3*1.3)</f>
        <v>4120.87420118343</v>
      </c>
    </row>
    <row r="36" ht="28.5" customHeight="1" spans="1:16">
      <c r="A36" s="26"/>
      <c r="B36" s="10"/>
      <c r="C36" s="10" t="s">
        <v>81</v>
      </c>
      <c r="D36" s="10"/>
      <c r="E36" s="10"/>
      <c r="F36" s="10"/>
      <c r="G36" s="12"/>
      <c r="H36" s="12"/>
      <c r="I36" s="12"/>
      <c r="J36" s="12">
        <v>1102142.55</v>
      </c>
      <c r="K36" s="21"/>
      <c r="P36">
        <f>3430.3847/(1.3*1.3)</f>
        <v>2029.81343195266</v>
      </c>
    </row>
    <row r="37" ht="41.25" customHeight="1" spans="1:16">
      <c r="A37" s="26">
        <v>19</v>
      </c>
      <c r="B37" s="10" t="s">
        <v>82</v>
      </c>
      <c r="C37" s="10" t="s">
        <v>83</v>
      </c>
      <c r="D37" s="10" t="s">
        <v>84</v>
      </c>
      <c r="E37" s="10"/>
      <c r="F37" s="11" t="s">
        <v>22</v>
      </c>
      <c r="G37" s="12">
        <v>3909</v>
      </c>
      <c r="H37" s="12">
        <v>281.95</v>
      </c>
      <c r="I37" s="12"/>
      <c r="J37" s="12">
        <v>1102142.55</v>
      </c>
      <c r="K37" s="21"/>
      <c r="M37" s="34">
        <f ca="1">EVALUATE(N37)</f>
        <v>3909</v>
      </c>
      <c r="N37">
        <v>3909</v>
      </c>
      <c r="P37" s="33"/>
    </row>
    <row r="38" ht="18" customHeight="1" spans="1:11">
      <c r="A38" s="26"/>
      <c r="B38" s="10"/>
      <c r="C38" s="10"/>
      <c r="D38" s="10"/>
      <c r="E38" s="10"/>
      <c r="F38" s="11"/>
      <c r="G38" s="12"/>
      <c r="H38" s="12"/>
      <c r="I38" s="12"/>
      <c r="J38" s="12"/>
      <c r="K38" s="21"/>
    </row>
    <row r="39" ht="18" customHeight="1" spans="1:11">
      <c r="A39" s="26"/>
      <c r="B39" s="10"/>
      <c r="C39" s="10"/>
      <c r="D39" s="10"/>
      <c r="E39" s="10"/>
      <c r="F39" s="11"/>
      <c r="G39" s="12"/>
      <c r="H39" s="12"/>
      <c r="I39" s="12"/>
      <c r="J39" s="12"/>
      <c r="K39" s="21"/>
    </row>
    <row r="40" ht="18" customHeight="1" spans="1:11">
      <c r="A40" s="26"/>
      <c r="B40" s="10"/>
      <c r="C40" s="10"/>
      <c r="D40" s="10"/>
      <c r="E40" s="10"/>
      <c r="F40" s="11"/>
      <c r="G40" s="12"/>
      <c r="H40" s="12"/>
      <c r="I40" s="12"/>
      <c r="J40" s="12"/>
      <c r="K40" s="21"/>
    </row>
    <row r="41" ht="18" customHeight="1" spans="1:11">
      <c r="A41" s="26"/>
      <c r="B41" s="10"/>
      <c r="C41" s="10"/>
      <c r="D41" s="10"/>
      <c r="E41" s="10"/>
      <c r="F41" s="11"/>
      <c r="G41" s="12"/>
      <c r="H41" s="12"/>
      <c r="I41" s="12"/>
      <c r="J41" s="12"/>
      <c r="K41" s="21"/>
    </row>
    <row r="42" ht="18" customHeight="1" spans="1:11">
      <c r="A42" s="26"/>
      <c r="B42" s="10"/>
      <c r="C42" s="10"/>
      <c r="D42" s="10"/>
      <c r="E42" s="10"/>
      <c r="F42" s="11"/>
      <c r="G42" s="12"/>
      <c r="H42" s="12"/>
      <c r="I42" s="12"/>
      <c r="J42" s="12"/>
      <c r="K42" s="21"/>
    </row>
    <row r="43" ht="18" customHeight="1" spans="1:11">
      <c r="A43" s="26"/>
      <c r="B43" s="10"/>
      <c r="C43" s="10"/>
      <c r="D43" s="10"/>
      <c r="E43" s="10"/>
      <c r="F43" s="11"/>
      <c r="G43" s="12"/>
      <c r="H43" s="12"/>
      <c r="I43" s="12"/>
      <c r="J43" s="12"/>
      <c r="K43" s="21"/>
    </row>
    <row r="44" ht="18" customHeight="1" spans="1:11">
      <c r="A44" s="26"/>
      <c r="B44" s="10"/>
      <c r="C44" s="10"/>
      <c r="D44" s="10"/>
      <c r="E44" s="10"/>
      <c r="F44" s="11"/>
      <c r="G44" s="12"/>
      <c r="H44" s="12"/>
      <c r="I44" s="12"/>
      <c r="J44" s="12"/>
      <c r="K44" s="21"/>
    </row>
    <row r="45" ht="18" customHeight="1" spans="1:11">
      <c r="A45" s="26"/>
      <c r="B45" s="10"/>
      <c r="C45" s="10"/>
      <c r="D45" s="10"/>
      <c r="E45" s="10"/>
      <c r="F45" s="11"/>
      <c r="G45" s="12"/>
      <c r="H45" s="12"/>
      <c r="I45" s="12"/>
      <c r="J45" s="12"/>
      <c r="K45" s="21"/>
    </row>
    <row r="46" ht="18" customHeight="1" spans="1:11">
      <c r="A46" s="26"/>
      <c r="B46" s="10"/>
      <c r="C46" s="10"/>
      <c r="D46" s="10"/>
      <c r="E46" s="10"/>
      <c r="F46" s="11"/>
      <c r="G46" s="12"/>
      <c r="H46" s="12"/>
      <c r="I46" s="12"/>
      <c r="J46" s="12"/>
      <c r="K46" s="21"/>
    </row>
    <row r="47" ht="18" customHeight="1" spans="1:11">
      <c r="A47" s="26"/>
      <c r="B47" s="10"/>
      <c r="C47" s="10"/>
      <c r="D47" s="10"/>
      <c r="E47" s="10"/>
      <c r="F47" s="11"/>
      <c r="G47" s="12"/>
      <c r="H47" s="12"/>
      <c r="I47" s="12"/>
      <c r="J47" s="12"/>
      <c r="K47" s="21"/>
    </row>
    <row r="48" ht="18" customHeight="1" spans="1:11">
      <c r="A48" s="26"/>
      <c r="B48" s="10"/>
      <c r="C48" s="10"/>
      <c r="D48" s="10"/>
      <c r="E48" s="10"/>
      <c r="F48" s="11"/>
      <c r="G48" s="12"/>
      <c r="H48" s="12"/>
      <c r="I48" s="12"/>
      <c r="J48" s="12"/>
      <c r="K48" s="21"/>
    </row>
    <row r="49" ht="18" customHeight="1" spans="1:11">
      <c r="A49" s="26"/>
      <c r="B49" s="10"/>
      <c r="C49" s="10"/>
      <c r="D49" s="10"/>
      <c r="E49" s="10"/>
      <c r="F49" s="11"/>
      <c r="G49" s="12"/>
      <c r="H49" s="12"/>
      <c r="I49" s="12"/>
      <c r="J49" s="12"/>
      <c r="K49" s="21"/>
    </row>
    <row r="50" ht="18" customHeight="1" spans="1:11">
      <c r="A50" s="26"/>
      <c r="B50" s="10"/>
      <c r="C50" s="10"/>
      <c r="D50" s="10"/>
      <c r="E50" s="10"/>
      <c r="F50" s="11"/>
      <c r="G50" s="12"/>
      <c r="H50" s="12"/>
      <c r="I50" s="12"/>
      <c r="J50" s="12"/>
      <c r="K50" s="21"/>
    </row>
    <row r="51" ht="18" customHeight="1" spans="1:11">
      <c r="A51" s="26"/>
      <c r="B51" s="10"/>
      <c r="C51" s="10"/>
      <c r="D51" s="10"/>
      <c r="E51" s="10"/>
      <c r="F51" s="11"/>
      <c r="G51" s="12"/>
      <c r="H51" s="12"/>
      <c r="I51" s="12"/>
      <c r="J51" s="12"/>
      <c r="K51" s="21"/>
    </row>
    <row r="52" ht="18" customHeight="1" spans="1:11">
      <c r="A52" s="26"/>
      <c r="B52" s="10"/>
      <c r="C52" s="10"/>
      <c r="D52" s="10"/>
      <c r="E52" s="10"/>
      <c r="F52" s="11"/>
      <c r="G52" s="12"/>
      <c r="H52" s="12"/>
      <c r="I52" s="12"/>
      <c r="J52" s="12"/>
      <c r="K52" s="21"/>
    </row>
    <row r="53" ht="28.5" customHeight="1" spans="1:11">
      <c r="A53" s="26" t="s">
        <v>65</v>
      </c>
      <c r="B53" s="44"/>
      <c r="C53" s="11"/>
      <c r="D53" s="11"/>
      <c r="E53" s="11"/>
      <c r="F53" s="11"/>
      <c r="G53" s="11"/>
      <c r="H53" s="11"/>
      <c r="I53" s="11"/>
      <c r="J53" s="12">
        <v>7002957.93</v>
      </c>
      <c r="K53" s="21"/>
    </row>
    <row r="54" ht="28.5" customHeight="1" spans="1:11">
      <c r="A54" s="27" t="s">
        <v>85</v>
      </c>
      <c r="B54" s="28"/>
      <c r="C54" s="29"/>
      <c r="D54" s="29"/>
      <c r="E54" s="29"/>
      <c r="F54" s="29"/>
      <c r="G54" s="29"/>
      <c r="H54" s="29"/>
      <c r="I54" s="29"/>
      <c r="J54" s="35" t="s">
        <v>86</v>
      </c>
      <c r="K54" s="36"/>
    </row>
    <row r="55" ht="17.25" customHeight="1" spans="1:11">
      <c r="A55" s="30" t="s">
        <v>67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ht="17.25" customHeight="1" spans="1:11">
      <c r="A56" s="30"/>
      <c r="B56" s="30"/>
      <c r="C56" s="30"/>
      <c r="D56" s="30"/>
      <c r="E56" s="31"/>
      <c r="F56" s="31"/>
      <c r="G56" s="31"/>
      <c r="H56" s="31"/>
      <c r="I56" s="37" t="s">
        <v>68</v>
      </c>
      <c r="J56" s="37"/>
      <c r="K56" s="37"/>
    </row>
  </sheetData>
  <mergeCells count="11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H29:K29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  <mergeCell ref="A3:A5"/>
    <mergeCell ref="A29:A31"/>
    <mergeCell ref="B3:B5"/>
    <mergeCell ref="B29:B31"/>
    <mergeCell ref="C3:C5"/>
    <mergeCell ref="C29:C31"/>
    <mergeCell ref="F3:F5"/>
    <mergeCell ref="F29:F31"/>
    <mergeCell ref="G3:G5"/>
    <mergeCell ref="G29:G31"/>
    <mergeCell ref="J4:J5"/>
    <mergeCell ref="J30:J31"/>
    <mergeCell ref="D3:E5"/>
    <mergeCell ref="H4:I5"/>
    <mergeCell ref="D29:E31"/>
    <mergeCell ref="H30:I31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2"/>
  <sheetViews>
    <sheetView topLeftCell="C47" workbookViewId="0">
      <selection activeCell="M57" sqref="M57:Q58"/>
    </sheetView>
  </sheetViews>
  <sheetFormatPr defaultColWidth="9" defaultRowHeight="12"/>
  <cols>
    <col min="1" max="1" width="8.17142857142857" hidden="1" customWidth="1"/>
    <col min="2" max="2" width="17.3333333333333" hidden="1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  <col min="13" max="13" width="9.42857142857143" style="77"/>
    <col min="14" max="14" width="37.4285714285714" style="78" customWidth="1"/>
    <col min="15" max="15" width="9.57142857142857" style="34"/>
    <col min="16" max="23" width="9" style="34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87</v>
      </c>
      <c r="B2" s="4"/>
      <c r="C2" s="4"/>
      <c r="D2" s="4"/>
      <c r="E2" s="4" t="s">
        <v>2</v>
      </c>
      <c r="F2" s="4"/>
      <c r="G2" s="4"/>
      <c r="H2" s="4"/>
      <c r="I2" s="6" t="s">
        <v>88</v>
      </c>
      <c r="J2" s="6"/>
      <c r="K2" s="6"/>
    </row>
    <row r="3" ht="18" customHeight="1" spans="1:11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8" t="s">
        <v>10</v>
      </c>
      <c r="I3" s="8"/>
      <c r="J3" s="8"/>
      <c r="K3" s="19"/>
    </row>
    <row r="4" ht="18" customHeight="1" spans="1:11">
      <c r="A4" s="26"/>
      <c r="B4" s="11"/>
      <c r="C4" s="11"/>
      <c r="D4" s="11"/>
      <c r="E4" s="11"/>
      <c r="F4" s="11"/>
      <c r="G4" s="11"/>
      <c r="H4" s="11" t="s">
        <v>11</v>
      </c>
      <c r="I4" s="11"/>
      <c r="J4" s="11" t="s">
        <v>12</v>
      </c>
      <c r="K4" s="32" t="s">
        <v>13</v>
      </c>
    </row>
    <row r="5" ht="18" customHeight="1" spans="1:11">
      <c r="A5" s="26"/>
      <c r="B5" s="11"/>
      <c r="C5" s="11"/>
      <c r="D5" s="11"/>
      <c r="E5" s="11"/>
      <c r="F5" s="11"/>
      <c r="G5" s="11"/>
      <c r="H5" s="11"/>
      <c r="I5" s="11"/>
      <c r="J5" s="11"/>
      <c r="K5" s="32" t="s">
        <v>14</v>
      </c>
    </row>
    <row r="6" ht="28.5" customHeight="1" spans="1:14">
      <c r="A6" s="26"/>
      <c r="B6" s="10"/>
      <c r="C6" s="10" t="s">
        <v>89</v>
      </c>
      <c r="D6" s="10"/>
      <c r="E6" s="10"/>
      <c r="F6" s="10"/>
      <c r="G6" s="12"/>
      <c r="H6" s="12"/>
      <c r="I6" s="12"/>
      <c r="J6" s="12" t="s">
        <v>90</v>
      </c>
      <c r="K6" s="21"/>
      <c r="M6" s="77" t="s">
        <v>16</v>
      </c>
      <c r="N6" s="78" t="s">
        <v>17</v>
      </c>
    </row>
    <row r="7" ht="28.5" customHeight="1" spans="1:14">
      <c r="A7" s="26">
        <v>1</v>
      </c>
      <c r="B7" s="10" t="s">
        <v>91</v>
      </c>
      <c r="C7" s="10" t="s">
        <v>92</v>
      </c>
      <c r="D7" s="10" t="s">
        <v>93</v>
      </c>
      <c r="E7" s="10"/>
      <c r="F7" s="11" t="s">
        <v>22</v>
      </c>
      <c r="G7" s="12">
        <v>29954</v>
      </c>
      <c r="H7" s="12">
        <v>5.25</v>
      </c>
      <c r="I7" s="12"/>
      <c r="J7" s="12">
        <v>157258.5</v>
      </c>
      <c r="K7" s="21"/>
      <c r="M7" s="77">
        <f ca="1" t="shared" ref="M7:M9" si="0">EVALUATE(N7)</f>
        <v>27214.561</v>
      </c>
      <c r="N7" s="78">
        <v>27214.561</v>
      </c>
    </row>
    <row r="8" ht="28.5" customHeight="1" spans="1:14">
      <c r="A8" s="26">
        <v>2</v>
      </c>
      <c r="B8" s="10" t="s">
        <v>25</v>
      </c>
      <c r="C8" s="10" t="s">
        <v>26</v>
      </c>
      <c r="D8" s="10" t="s">
        <v>94</v>
      </c>
      <c r="E8" s="10"/>
      <c r="F8" s="11" t="s">
        <v>22</v>
      </c>
      <c r="G8" s="12">
        <v>29954</v>
      </c>
      <c r="H8" s="12">
        <v>28.48</v>
      </c>
      <c r="I8" s="12"/>
      <c r="J8" s="12">
        <v>853089.92</v>
      </c>
      <c r="K8" s="21"/>
      <c r="M8" s="77">
        <f ca="1" t="shared" si="0"/>
        <v>27214.561</v>
      </c>
      <c r="N8" s="78">
        <f ca="1">M7</f>
        <v>27214.561</v>
      </c>
    </row>
    <row r="9" ht="28.5" customHeight="1" spans="1:14">
      <c r="A9" s="26">
        <v>3</v>
      </c>
      <c r="B9" s="10" t="s">
        <v>28</v>
      </c>
      <c r="C9" s="10" t="s">
        <v>29</v>
      </c>
      <c r="D9" s="10" t="s">
        <v>95</v>
      </c>
      <c r="E9" s="10"/>
      <c r="F9" s="11" t="s">
        <v>22</v>
      </c>
      <c r="G9" s="12">
        <v>156641</v>
      </c>
      <c r="H9" s="12">
        <v>58.19</v>
      </c>
      <c r="I9" s="12"/>
      <c r="J9" s="12">
        <v>9114939.79</v>
      </c>
      <c r="K9" s="21"/>
      <c r="M9" s="77">
        <f ca="1" t="shared" si="0"/>
        <v>160501.417</v>
      </c>
      <c r="N9" s="78">
        <v>160501.417</v>
      </c>
    </row>
    <row r="10" ht="28.5" customHeight="1" spans="1:11">
      <c r="A10" s="26"/>
      <c r="B10" s="10"/>
      <c r="C10" s="10" t="s">
        <v>96</v>
      </c>
      <c r="D10" s="10"/>
      <c r="E10" s="10"/>
      <c r="F10" s="10"/>
      <c r="G10" s="12"/>
      <c r="H10" s="12"/>
      <c r="I10" s="12"/>
      <c r="J10" s="12" t="s">
        <v>97</v>
      </c>
      <c r="K10" s="21"/>
    </row>
    <row r="11" ht="41.25" customHeight="1" spans="1:14">
      <c r="A11" s="26">
        <v>4</v>
      </c>
      <c r="B11" s="10" t="s">
        <v>98</v>
      </c>
      <c r="C11" s="10" t="s">
        <v>99</v>
      </c>
      <c r="D11" s="10" t="s">
        <v>100</v>
      </c>
      <c r="E11" s="10"/>
      <c r="F11" s="11" t="s">
        <v>41</v>
      </c>
      <c r="G11" s="12">
        <v>33777</v>
      </c>
      <c r="H11" s="12">
        <v>61.92</v>
      </c>
      <c r="I11" s="12"/>
      <c r="J11" s="12">
        <v>2091471.84</v>
      </c>
      <c r="K11" s="21"/>
      <c r="M11" s="77">
        <f ca="1" t="shared" ref="M11:M19" si="1">EVALUATE(N11)</f>
        <v>33777</v>
      </c>
      <c r="N11" s="78">
        <v>33777</v>
      </c>
    </row>
    <row r="12" ht="41.25" customHeight="1" spans="1:14">
      <c r="A12" s="26">
        <v>5</v>
      </c>
      <c r="B12" s="10" t="s">
        <v>101</v>
      </c>
      <c r="C12" s="10" t="s">
        <v>102</v>
      </c>
      <c r="D12" s="10" t="s">
        <v>103</v>
      </c>
      <c r="E12" s="10"/>
      <c r="F12" s="11" t="s">
        <v>41</v>
      </c>
      <c r="G12" s="12">
        <v>33777</v>
      </c>
      <c r="H12" s="12">
        <v>2.5</v>
      </c>
      <c r="I12" s="12"/>
      <c r="J12" s="12">
        <v>84442.5</v>
      </c>
      <c r="K12" s="21"/>
      <c r="M12" s="77">
        <f ca="1" t="shared" si="1"/>
        <v>33777</v>
      </c>
      <c r="N12" s="78">
        <f ca="1" t="shared" ref="N12:N15" si="2">M11</f>
        <v>33777</v>
      </c>
    </row>
    <row r="13" ht="41.25" customHeight="1" spans="1:14">
      <c r="A13" s="26">
        <v>6</v>
      </c>
      <c r="B13" s="10" t="s">
        <v>104</v>
      </c>
      <c r="C13" s="10" t="s">
        <v>105</v>
      </c>
      <c r="D13" s="10" t="s">
        <v>106</v>
      </c>
      <c r="E13" s="10"/>
      <c r="F13" s="11" t="s">
        <v>41</v>
      </c>
      <c r="G13" s="12">
        <v>33777</v>
      </c>
      <c r="H13" s="12">
        <v>109.62</v>
      </c>
      <c r="I13" s="12"/>
      <c r="J13" s="12">
        <v>3702634.74</v>
      </c>
      <c r="K13" s="21"/>
      <c r="M13" s="77">
        <f ca="1" t="shared" si="1"/>
        <v>33777</v>
      </c>
      <c r="N13" s="78">
        <f ca="1">M11</f>
        <v>33777</v>
      </c>
    </row>
    <row r="14" ht="41.25" customHeight="1" spans="1:14">
      <c r="A14" s="26">
        <v>7</v>
      </c>
      <c r="B14" s="10" t="s">
        <v>107</v>
      </c>
      <c r="C14" s="10" t="s">
        <v>108</v>
      </c>
      <c r="D14" s="10" t="s">
        <v>109</v>
      </c>
      <c r="E14" s="10"/>
      <c r="F14" s="11" t="s">
        <v>41</v>
      </c>
      <c r="G14" s="12">
        <v>33777</v>
      </c>
      <c r="H14" s="12">
        <v>10.32</v>
      </c>
      <c r="I14" s="12"/>
      <c r="J14" s="12">
        <v>348578.64</v>
      </c>
      <c r="K14" s="21"/>
      <c r="M14" s="77">
        <f ca="1" t="shared" si="1"/>
        <v>33777</v>
      </c>
      <c r="N14" s="78">
        <f ca="1" t="shared" si="2"/>
        <v>33777</v>
      </c>
    </row>
    <row r="15" ht="41.25" customHeight="1" spans="1:14">
      <c r="A15" s="26">
        <v>8</v>
      </c>
      <c r="B15" s="10" t="s">
        <v>110</v>
      </c>
      <c r="C15" s="10" t="s">
        <v>111</v>
      </c>
      <c r="D15" s="10" t="s">
        <v>112</v>
      </c>
      <c r="E15" s="10"/>
      <c r="F15" s="11" t="s">
        <v>41</v>
      </c>
      <c r="G15" s="12">
        <v>33777</v>
      </c>
      <c r="H15" s="12">
        <v>4.71</v>
      </c>
      <c r="I15" s="12"/>
      <c r="J15" s="12">
        <v>159089.67</v>
      </c>
      <c r="K15" s="21"/>
      <c r="M15" s="77">
        <f ca="1" t="shared" si="1"/>
        <v>33777</v>
      </c>
      <c r="N15" s="78">
        <f ca="1" t="shared" si="2"/>
        <v>33777</v>
      </c>
    </row>
    <row r="16" ht="41.25" customHeight="1" spans="1:14">
      <c r="A16" s="26">
        <v>9</v>
      </c>
      <c r="B16" s="10" t="s">
        <v>113</v>
      </c>
      <c r="C16" s="10" t="s">
        <v>114</v>
      </c>
      <c r="D16" s="10" t="s">
        <v>115</v>
      </c>
      <c r="E16" s="10"/>
      <c r="F16" s="11" t="s">
        <v>41</v>
      </c>
      <c r="G16" s="12">
        <v>35522</v>
      </c>
      <c r="H16" s="12">
        <v>113.41</v>
      </c>
      <c r="I16" s="12"/>
      <c r="J16" s="12">
        <v>4028550.02</v>
      </c>
      <c r="K16" s="21"/>
      <c r="M16" s="77">
        <f ca="1" t="shared" si="1"/>
        <v>36412.478</v>
      </c>
      <c r="N16" s="78">
        <v>36412.478</v>
      </c>
    </row>
    <row r="17" ht="41.25" customHeight="1" spans="1:14">
      <c r="A17" s="26">
        <v>10</v>
      </c>
      <c r="B17" s="10" t="s">
        <v>116</v>
      </c>
      <c r="C17" s="10" t="s">
        <v>117</v>
      </c>
      <c r="D17" s="10" t="s">
        <v>118</v>
      </c>
      <c r="E17" s="10"/>
      <c r="F17" s="11" t="s">
        <v>41</v>
      </c>
      <c r="G17" s="12">
        <v>36410</v>
      </c>
      <c r="H17" s="12">
        <v>58.85</v>
      </c>
      <c r="I17" s="12"/>
      <c r="J17" s="12">
        <v>2142728.5</v>
      </c>
      <c r="K17" s="21"/>
      <c r="M17" s="77">
        <f ca="1" t="shared" si="1"/>
        <v>38416.263</v>
      </c>
      <c r="N17" s="78">
        <v>38416.263</v>
      </c>
    </row>
    <row r="18" ht="28.5" customHeight="1" spans="1:14">
      <c r="A18" s="26">
        <v>11</v>
      </c>
      <c r="B18" s="10" t="s">
        <v>119</v>
      </c>
      <c r="C18" s="10" t="s">
        <v>120</v>
      </c>
      <c r="D18" s="10" t="s">
        <v>121</v>
      </c>
      <c r="E18" s="10"/>
      <c r="F18" s="11" t="s">
        <v>41</v>
      </c>
      <c r="G18" s="12">
        <v>37321</v>
      </c>
      <c r="H18" s="12">
        <v>44.72</v>
      </c>
      <c r="I18" s="12"/>
      <c r="J18" s="12">
        <v>1668995.12</v>
      </c>
      <c r="K18" s="21"/>
      <c r="M18" s="77">
        <f ca="1" t="shared" si="1"/>
        <v>39499.19</v>
      </c>
      <c r="N18" s="78">
        <v>39499.19</v>
      </c>
    </row>
    <row r="19" ht="18" customHeight="1" spans="1:14">
      <c r="A19" s="26">
        <v>12</v>
      </c>
      <c r="B19" s="10" t="s">
        <v>122</v>
      </c>
      <c r="C19" s="10" t="s">
        <v>123</v>
      </c>
      <c r="D19" s="10" t="s">
        <v>124</v>
      </c>
      <c r="E19" s="10"/>
      <c r="F19" s="11" t="s">
        <v>41</v>
      </c>
      <c r="G19" s="12">
        <v>37321</v>
      </c>
      <c r="H19" s="12">
        <v>2.43</v>
      </c>
      <c r="I19" s="12"/>
      <c r="J19" s="12">
        <v>90690.03</v>
      </c>
      <c r="K19" s="21"/>
      <c r="M19" s="77">
        <f ca="1" t="shared" si="1"/>
        <v>33777</v>
      </c>
      <c r="N19" s="78">
        <f ca="1">M11</f>
        <v>33777</v>
      </c>
    </row>
    <row r="20" ht="28.5" customHeight="1" spans="1:11">
      <c r="A20" s="26"/>
      <c r="B20" s="10"/>
      <c r="C20" s="10" t="s">
        <v>125</v>
      </c>
      <c r="D20" s="10"/>
      <c r="E20" s="10"/>
      <c r="F20" s="10"/>
      <c r="G20" s="12"/>
      <c r="H20" s="12"/>
      <c r="I20" s="12"/>
      <c r="J20" s="12">
        <v>1827071.59</v>
      </c>
      <c r="K20" s="21"/>
    </row>
    <row r="21" ht="28.5" customHeight="1" spans="1:11">
      <c r="A21" s="27" t="s">
        <v>65</v>
      </c>
      <c r="B21" s="28"/>
      <c r="C21" s="29"/>
      <c r="D21" s="29"/>
      <c r="E21" s="29"/>
      <c r="F21" s="29"/>
      <c r="G21" s="29"/>
      <c r="H21" s="29"/>
      <c r="I21" s="29"/>
      <c r="J21" s="35" t="s">
        <v>126</v>
      </c>
      <c r="K21" s="36"/>
    </row>
    <row r="22" ht="17.25" customHeight="1" spans="1:11">
      <c r="A22" s="30" t="s">
        <v>67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ht="17.25" customHeight="1" spans="1:11">
      <c r="A23" s="30"/>
      <c r="B23" s="30"/>
      <c r="C23" s="30"/>
      <c r="D23" s="30"/>
      <c r="E23" s="31"/>
      <c r="F23" s="31"/>
      <c r="G23" s="31"/>
      <c r="H23" s="31"/>
      <c r="I23" s="37" t="s">
        <v>68</v>
      </c>
      <c r="J23" s="37"/>
      <c r="K23" s="37"/>
    </row>
    <row r="24" ht="39.75" customHeight="1" spans="1:11">
      <c r="A24" s="2" t="s">
        <v>0</v>
      </c>
      <c r="B24" s="2"/>
      <c r="C24" s="2"/>
      <c r="D24" s="2"/>
      <c r="E24" s="2"/>
      <c r="F24" s="2"/>
      <c r="G24" s="2"/>
      <c r="H24" s="2"/>
      <c r="I24" s="3"/>
      <c r="J24" s="3"/>
      <c r="K24" s="3"/>
    </row>
    <row r="25" ht="28.5" customHeight="1" spans="1:11">
      <c r="A25" s="4" t="s">
        <v>87</v>
      </c>
      <c r="B25" s="4"/>
      <c r="C25" s="4"/>
      <c r="D25" s="4"/>
      <c r="E25" s="4" t="s">
        <v>2</v>
      </c>
      <c r="F25" s="4"/>
      <c r="G25" s="4"/>
      <c r="H25" s="4"/>
      <c r="I25" s="6" t="s">
        <v>127</v>
      </c>
      <c r="J25" s="6"/>
      <c r="K25" s="6"/>
    </row>
    <row r="26" ht="18" customHeight="1" spans="1:11">
      <c r="A26" s="7" t="s">
        <v>4</v>
      </c>
      <c r="B26" s="8" t="s">
        <v>5</v>
      </c>
      <c r="C26" s="8" t="s">
        <v>6</v>
      </c>
      <c r="D26" s="8" t="s">
        <v>7</v>
      </c>
      <c r="E26" s="8"/>
      <c r="F26" s="8" t="s">
        <v>8</v>
      </c>
      <c r="G26" s="8" t="s">
        <v>9</v>
      </c>
      <c r="H26" s="8" t="s">
        <v>10</v>
      </c>
      <c r="I26" s="8"/>
      <c r="J26" s="8"/>
      <c r="K26" s="19"/>
    </row>
    <row r="27" ht="18" customHeight="1" spans="1:11">
      <c r="A27" s="26"/>
      <c r="B27" s="11"/>
      <c r="C27" s="11"/>
      <c r="D27" s="11"/>
      <c r="E27" s="11"/>
      <c r="F27" s="11"/>
      <c r="G27" s="11"/>
      <c r="H27" s="11" t="s">
        <v>11</v>
      </c>
      <c r="I27" s="11"/>
      <c r="J27" s="11" t="s">
        <v>12</v>
      </c>
      <c r="K27" s="32" t="s">
        <v>13</v>
      </c>
    </row>
    <row r="28" ht="28.5" customHeight="1" spans="1:11">
      <c r="A28" s="26"/>
      <c r="B28" s="11"/>
      <c r="C28" s="11"/>
      <c r="D28" s="11"/>
      <c r="E28" s="11"/>
      <c r="F28" s="11"/>
      <c r="G28" s="11"/>
      <c r="H28" s="11"/>
      <c r="I28" s="11"/>
      <c r="J28" s="11"/>
      <c r="K28" s="32" t="s">
        <v>14</v>
      </c>
    </row>
    <row r="29" ht="54" customHeight="1" spans="1:14">
      <c r="A29" s="26">
        <v>13</v>
      </c>
      <c r="B29" s="10" t="s">
        <v>128</v>
      </c>
      <c r="C29" s="10" t="s">
        <v>99</v>
      </c>
      <c r="D29" s="10" t="s">
        <v>129</v>
      </c>
      <c r="E29" s="10"/>
      <c r="F29" s="11" t="s">
        <v>41</v>
      </c>
      <c r="G29" s="12">
        <v>5483</v>
      </c>
      <c r="H29" s="12">
        <v>71.44</v>
      </c>
      <c r="I29" s="12"/>
      <c r="J29" s="12">
        <v>391705.52</v>
      </c>
      <c r="K29" s="21"/>
      <c r="M29" s="77">
        <f ca="1" t="shared" ref="M29:M35" si="3">EVALUATE(N29)</f>
        <v>5483</v>
      </c>
      <c r="N29" s="78">
        <v>5483</v>
      </c>
    </row>
    <row r="30" ht="28.5" customHeight="1" spans="1:14">
      <c r="A30" s="26">
        <v>14</v>
      </c>
      <c r="B30" s="10" t="s">
        <v>130</v>
      </c>
      <c r="C30" s="10" t="s">
        <v>131</v>
      </c>
      <c r="D30" s="10" t="s">
        <v>132</v>
      </c>
      <c r="E30" s="10"/>
      <c r="F30" s="11" t="s">
        <v>41</v>
      </c>
      <c r="G30" s="12">
        <v>5438</v>
      </c>
      <c r="H30" s="12">
        <v>67.44</v>
      </c>
      <c r="I30" s="12"/>
      <c r="J30" s="12">
        <v>366738.72</v>
      </c>
      <c r="K30" s="21"/>
      <c r="M30" s="77">
        <f ca="1" t="shared" si="3"/>
        <v>5483</v>
      </c>
      <c r="N30" s="78">
        <v>5483</v>
      </c>
    </row>
    <row r="31" ht="28.5" customHeight="1" spans="1:14">
      <c r="A31" s="26">
        <v>15</v>
      </c>
      <c r="B31" s="10" t="s">
        <v>133</v>
      </c>
      <c r="C31" s="10" t="s">
        <v>134</v>
      </c>
      <c r="D31" s="10" t="s">
        <v>135</v>
      </c>
      <c r="E31" s="10"/>
      <c r="F31" s="11" t="s">
        <v>22</v>
      </c>
      <c r="G31" s="12">
        <v>815.7</v>
      </c>
      <c r="H31" s="12">
        <v>691.64</v>
      </c>
      <c r="I31" s="12"/>
      <c r="J31" s="12">
        <v>564170.75</v>
      </c>
      <c r="K31" s="21"/>
      <c r="M31" s="77">
        <f ca="1" t="shared" si="3"/>
        <v>815.7</v>
      </c>
      <c r="N31" s="78">
        <v>815.7</v>
      </c>
    </row>
    <row r="32" ht="28.5" customHeight="1" spans="1:14">
      <c r="A32" s="26">
        <v>16</v>
      </c>
      <c r="B32" s="10" t="s">
        <v>136</v>
      </c>
      <c r="C32" s="10" t="s">
        <v>120</v>
      </c>
      <c r="D32" s="10" t="s">
        <v>137</v>
      </c>
      <c r="E32" s="10"/>
      <c r="F32" s="11" t="s">
        <v>41</v>
      </c>
      <c r="G32" s="12">
        <v>5438</v>
      </c>
      <c r="H32" s="12">
        <v>31.43</v>
      </c>
      <c r="I32" s="12"/>
      <c r="J32" s="12">
        <v>170916.34</v>
      </c>
      <c r="K32" s="21"/>
      <c r="M32" s="77">
        <f ca="1" t="shared" si="3"/>
        <v>5438</v>
      </c>
      <c r="N32" s="78">
        <v>5438</v>
      </c>
    </row>
    <row r="33" ht="28.5" customHeight="1" spans="1:14">
      <c r="A33" s="26">
        <v>17</v>
      </c>
      <c r="B33" s="10" t="s">
        <v>57</v>
      </c>
      <c r="C33" s="10" t="s">
        <v>39</v>
      </c>
      <c r="D33" s="10" t="s">
        <v>138</v>
      </c>
      <c r="E33" s="10"/>
      <c r="F33" s="11" t="s">
        <v>41</v>
      </c>
      <c r="G33" s="12">
        <v>5438</v>
      </c>
      <c r="H33" s="12">
        <v>13.45</v>
      </c>
      <c r="I33" s="12"/>
      <c r="J33" s="12">
        <v>73141.1</v>
      </c>
      <c r="K33" s="21"/>
      <c r="M33" s="77">
        <f ca="1" t="shared" si="3"/>
        <v>6860.4</v>
      </c>
      <c r="N33" s="78">
        <f ca="1">M32+0.2*2*1778*2</f>
        <v>6860.4</v>
      </c>
    </row>
    <row r="34" ht="41.25" customHeight="1" spans="1:14">
      <c r="A34" s="26">
        <v>18</v>
      </c>
      <c r="B34" s="10" t="s">
        <v>139</v>
      </c>
      <c r="C34" s="10" t="s">
        <v>140</v>
      </c>
      <c r="D34" s="10" t="s">
        <v>141</v>
      </c>
      <c r="E34" s="10"/>
      <c r="F34" s="11" t="s">
        <v>79</v>
      </c>
      <c r="G34" s="12">
        <v>3556</v>
      </c>
      <c r="H34" s="12">
        <v>67.76</v>
      </c>
      <c r="I34" s="12"/>
      <c r="J34" s="12">
        <v>240954.56</v>
      </c>
      <c r="K34" s="21"/>
      <c r="M34" s="77">
        <f ca="1" t="shared" si="3"/>
        <v>3556</v>
      </c>
      <c r="N34" s="78" t="s">
        <v>142</v>
      </c>
    </row>
    <row r="35" ht="28.5" customHeight="1" spans="1:14">
      <c r="A35" s="26">
        <v>19</v>
      </c>
      <c r="B35" s="10" t="s">
        <v>143</v>
      </c>
      <c r="C35" s="10" t="s">
        <v>144</v>
      </c>
      <c r="D35" s="10" t="s">
        <v>145</v>
      </c>
      <c r="E35" s="10"/>
      <c r="F35" s="11" t="s">
        <v>79</v>
      </c>
      <c r="G35" s="12">
        <v>476</v>
      </c>
      <c r="H35" s="12">
        <v>40.85</v>
      </c>
      <c r="I35" s="12"/>
      <c r="J35" s="12">
        <v>19444.6</v>
      </c>
      <c r="K35" s="21"/>
      <c r="M35" s="77">
        <f ca="1" t="shared" si="3"/>
        <v>476</v>
      </c>
      <c r="N35" s="79" t="s">
        <v>146</v>
      </c>
    </row>
    <row r="36" ht="28.5" customHeight="1" spans="1:11">
      <c r="A36" s="26"/>
      <c r="B36" s="10"/>
      <c r="C36" s="10" t="s">
        <v>147</v>
      </c>
      <c r="D36" s="10"/>
      <c r="E36" s="10"/>
      <c r="F36" s="10"/>
      <c r="G36" s="12"/>
      <c r="H36" s="12"/>
      <c r="I36" s="12"/>
      <c r="J36" s="12">
        <v>5623337.79</v>
      </c>
      <c r="K36" s="21"/>
    </row>
    <row r="37" ht="54" customHeight="1" spans="1:15">
      <c r="A37" s="26">
        <v>20</v>
      </c>
      <c r="B37" s="10" t="s">
        <v>148</v>
      </c>
      <c r="C37" s="10" t="s">
        <v>149</v>
      </c>
      <c r="D37" s="10" t="s">
        <v>150</v>
      </c>
      <c r="E37" s="10"/>
      <c r="F37" s="11" t="s">
        <v>41</v>
      </c>
      <c r="G37" s="12">
        <v>11151</v>
      </c>
      <c r="H37" s="12">
        <v>360.1</v>
      </c>
      <c r="I37" s="12"/>
      <c r="J37" s="12">
        <v>4015475.1</v>
      </c>
      <c r="K37" s="21"/>
      <c r="M37" s="77">
        <f ca="1" t="shared" ref="M37:M41" si="4">EVALUATE(N37)</f>
        <v>11151</v>
      </c>
      <c r="N37" s="78">
        <v>11151</v>
      </c>
      <c r="O37" s="79" t="s">
        <v>151</v>
      </c>
    </row>
    <row r="38" ht="28.5" customHeight="1" spans="1:14">
      <c r="A38" s="26">
        <v>21</v>
      </c>
      <c r="B38" s="10" t="s">
        <v>152</v>
      </c>
      <c r="C38" s="10" t="s">
        <v>153</v>
      </c>
      <c r="D38" s="10" t="s">
        <v>154</v>
      </c>
      <c r="E38" s="10"/>
      <c r="F38" s="11" t="s">
        <v>41</v>
      </c>
      <c r="G38" s="12">
        <v>11151</v>
      </c>
      <c r="H38" s="12">
        <v>97.22</v>
      </c>
      <c r="I38" s="12"/>
      <c r="J38" s="12">
        <v>1084100.22</v>
      </c>
      <c r="K38" s="21"/>
      <c r="M38" s="77">
        <f ca="1" t="shared" si="4"/>
        <v>8927.287</v>
      </c>
      <c r="N38" s="78">
        <v>8927.287</v>
      </c>
    </row>
    <row r="39" ht="28.5" customHeight="1" spans="1:14">
      <c r="A39" s="26">
        <v>22</v>
      </c>
      <c r="B39" s="10" t="s">
        <v>155</v>
      </c>
      <c r="C39" s="10" t="s">
        <v>120</v>
      </c>
      <c r="D39" s="10" t="s">
        <v>137</v>
      </c>
      <c r="E39" s="10"/>
      <c r="F39" s="11" t="s">
        <v>41</v>
      </c>
      <c r="G39" s="12">
        <v>11151</v>
      </c>
      <c r="H39" s="12">
        <v>31.43</v>
      </c>
      <c r="I39" s="12"/>
      <c r="J39" s="12">
        <v>350475.93</v>
      </c>
      <c r="K39" s="21"/>
      <c r="M39" s="77">
        <f ca="1" t="shared" si="4"/>
        <v>9718.425</v>
      </c>
      <c r="N39" s="78">
        <v>9718.425</v>
      </c>
    </row>
    <row r="40" ht="28.5" customHeight="1" spans="1:14">
      <c r="A40" s="26">
        <v>23</v>
      </c>
      <c r="B40" s="10" t="s">
        <v>38</v>
      </c>
      <c r="C40" s="10" t="s">
        <v>39</v>
      </c>
      <c r="D40" s="10" t="s">
        <v>138</v>
      </c>
      <c r="E40" s="10"/>
      <c r="F40" s="11" t="s">
        <v>41</v>
      </c>
      <c r="G40" s="12">
        <v>11151</v>
      </c>
      <c r="H40" s="12">
        <v>13.45</v>
      </c>
      <c r="I40" s="12"/>
      <c r="J40" s="12">
        <v>149980.95</v>
      </c>
      <c r="K40" s="21"/>
      <c r="M40" s="77">
        <f ca="1" t="shared" si="4"/>
        <v>9718.425</v>
      </c>
      <c r="N40" s="78">
        <f ca="1">M39</f>
        <v>9718.425</v>
      </c>
    </row>
    <row r="41" ht="28.5" customHeight="1" spans="1:14">
      <c r="A41" s="26">
        <v>24</v>
      </c>
      <c r="B41" s="10" t="s">
        <v>156</v>
      </c>
      <c r="C41" s="10" t="s">
        <v>157</v>
      </c>
      <c r="D41" s="10" t="s">
        <v>158</v>
      </c>
      <c r="E41" s="10"/>
      <c r="F41" s="11" t="s">
        <v>41</v>
      </c>
      <c r="G41" s="12">
        <v>11151</v>
      </c>
      <c r="H41" s="12">
        <v>2.09</v>
      </c>
      <c r="I41" s="12"/>
      <c r="J41" s="12">
        <v>23305.59</v>
      </c>
      <c r="K41" s="21"/>
      <c r="M41" s="77">
        <f ca="1" t="shared" si="4"/>
        <v>11151</v>
      </c>
      <c r="N41" s="78">
        <f ca="1">M37</f>
        <v>11151</v>
      </c>
    </row>
    <row r="42" ht="28.5" customHeight="1" spans="1:11">
      <c r="A42" s="26"/>
      <c r="B42" s="10"/>
      <c r="C42" s="10" t="s">
        <v>159</v>
      </c>
      <c r="D42" s="10"/>
      <c r="E42" s="10"/>
      <c r="F42" s="10"/>
      <c r="G42" s="12"/>
      <c r="H42" s="12"/>
      <c r="I42" s="12"/>
      <c r="J42" s="12">
        <v>2198598.99</v>
      </c>
      <c r="K42" s="21"/>
    </row>
    <row r="43" ht="54" customHeight="1" spans="1:15">
      <c r="A43" s="26">
        <v>25</v>
      </c>
      <c r="B43" s="10" t="s">
        <v>160</v>
      </c>
      <c r="C43" s="10" t="s">
        <v>161</v>
      </c>
      <c r="D43" s="10" t="s">
        <v>162</v>
      </c>
      <c r="E43" s="10"/>
      <c r="F43" s="11" t="s">
        <v>79</v>
      </c>
      <c r="G43" s="12">
        <v>3606</v>
      </c>
      <c r="H43" s="12">
        <v>135.31</v>
      </c>
      <c r="I43" s="12"/>
      <c r="J43" s="12">
        <v>487927.86</v>
      </c>
      <c r="K43" s="21"/>
      <c r="M43" s="77">
        <f ca="1">EVALUATE(N43)</f>
        <v>3606</v>
      </c>
      <c r="N43" s="78">
        <v>3606</v>
      </c>
      <c r="O43" s="34" t="s">
        <v>163</v>
      </c>
    </row>
    <row r="44" ht="28.5" customHeight="1" spans="1:11">
      <c r="A44" s="27" t="s">
        <v>65</v>
      </c>
      <c r="B44" s="28"/>
      <c r="C44" s="29"/>
      <c r="D44" s="29"/>
      <c r="E44" s="29"/>
      <c r="F44" s="29"/>
      <c r="G44" s="29"/>
      <c r="H44" s="29"/>
      <c r="I44" s="29"/>
      <c r="J44" s="35">
        <v>7938337.24</v>
      </c>
      <c r="K44" s="36"/>
    </row>
    <row r="45" ht="17.25" customHeight="1" spans="1:11">
      <c r="A45" s="30" t="s">
        <v>67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</row>
    <row r="46" ht="17.25" customHeight="1" spans="1:11">
      <c r="A46" s="30"/>
      <c r="B46" s="30"/>
      <c r="C46" s="30"/>
      <c r="D46" s="30"/>
      <c r="E46" s="31"/>
      <c r="F46" s="31"/>
      <c r="G46" s="31"/>
      <c r="H46" s="31"/>
      <c r="I46" s="37" t="s">
        <v>68</v>
      </c>
      <c r="J46" s="37"/>
      <c r="K46" s="37"/>
    </row>
    <row r="47" ht="39.75" customHeight="1" spans="1:11">
      <c r="A47" s="2" t="s">
        <v>0</v>
      </c>
      <c r="B47" s="2"/>
      <c r="C47" s="2"/>
      <c r="D47" s="2"/>
      <c r="E47" s="2"/>
      <c r="F47" s="2"/>
      <c r="G47" s="2"/>
      <c r="H47" s="2"/>
      <c r="I47" s="3"/>
      <c r="J47" s="3"/>
      <c r="K47" s="3"/>
    </row>
    <row r="48" ht="28.5" customHeight="1" spans="1:11">
      <c r="A48" s="4" t="s">
        <v>87</v>
      </c>
      <c r="B48" s="4"/>
      <c r="C48" s="4"/>
      <c r="D48" s="4"/>
      <c r="E48" s="4" t="s">
        <v>2</v>
      </c>
      <c r="F48" s="4"/>
      <c r="G48" s="4"/>
      <c r="H48" s="4"/>
      <c r="I48" s="6" t="s">
        <v>164</v>
      </c>
      <c r="J48" s="6"/>
      <c r="K48" s="6"/>
    </row>
    <row r="49" ht="18" customHeight="1" spans="1:11">
      <c r="A49" s="7" t="s">
        <v>4</v>
      </c>
      <c r="B49" s="8" t="s">
        <v>5</v>
      </c>
      <c r="C49" s="8" t="s">
        <v>6</v>
      </c>
      <c r="D49" s="8" t="s">
        <v>7</v>
      </c>
      <c r="E49" s="8"/>
      <c r="F49" s="8" t="s">
        <v>8</v>
      </c>
      <c r="G49" s="8" t="s">
        <v>9</v>
      </c>
      <c r="H49" s="8" t="s">
        <v>10</v>
      </c>
      <c r="I49" s="8"/>
      <c r="J49" s="8"/>
      <c r="K49" s="19"/>
    </row>
    <row r="50" ht="18" customHeight="1" spans="1:11">
      <c r="A50" s="26"/>
      <c r="B50" s="11"/>
      <c r="C50" s="11"/>
      <c r="D50" s="11"/>
      <c r="E50" s="11"/>
      <c r="F50" s="11"/>
      <c r="G50" s="11"/>
      <c r="H50" s="11" t="s">
        <v>11</v>
      </c>
      <c r="I50" s="11"/>
      <c r="J50" s="11" t="s">
        <v>12</v>
      </c>
      <c r="K50" s="32" t="s">
        <v>13</v>
      </c>
    </row>
    <row r="51" ht="28.5" customHeight="1" spans="1:11">
      <c r="A51" s="26"/>
      <c r="B51" s="11"/>
      <c r="C51" s="11"/>
      <c r="D51" s="11"/>
      <c r="E51" s="11"/>
      <c r="F51" s="11"/>
      <c r="G51" s="11"/>
      <c r="H51" s="11"/>
      <c r="I51" s="11"/>
      <c r="J51" s="11"/>
      <c r="K51" s="32" t="s">
        <v>14</v>
      </c>
    </row>
    <row r="52" ht="54" customHeight="1" spans="1:15">
      <c r="A52" s="26">
        <v>26</v>
      </c>
      <c r="B52" s="10" t="s">
        <v>165</v>
      </c>
      <c r="C52" s="10" t="s">
        <v>166</v>
      </c>
      <c r="D52" s="10" t="s">
        <v>167</v>
      </c>
      <c r="E52" s="10"/>
      <c r="F52" s="11" t="s">
        <v>79</v>
      </c>
      <c r="G52" s="12">
        <v>1050</v>
      </c>
      <c r="H52" s="12">
        <v>219.27</v>
      </c>
      <c r="I52" s="12"/>
      <c r="J52" s="12">
        <v>230233.5</v>
      </c>
      <c r="K52" s="21"/>
      <c r="M52" s="77">
        <f ca="1" t="shared" ref="M52:M55" si="5">EVALUATE(N52)</f>
        <v>1050</v>
      </c>
      <c r="N52" s="78">
        <v>1050</v>
      </c>
      <c r="O52" s="34" t="s">
        <v>168</v>
      </c>
    </row>
    <row r="53" ht="28.5" customHeight="1" spans="1:15">
      <c r="A53" s="26">
        <v>27</v>
      </c>
      <c r="B53" s="10" t="s">
        <v>169</v>
      </c>
      <c r="C53" s="10" t="s">
        <v>170</v>
      </c>
      <c r="D53" s="10" t="s">
        <v>171</v>
      </c>
      <c r="E53" s="10"/>
      <c r="F53" s="11" t="s">
        <v>79</v>
      </c>
      <c r="G53" s="12">
        <v>4656</v>
      </c>
      <c r="H53" s="12">
        <v>117.25</v>
      </c>
      <c r="I53" s="12"/>
      <c r="J53" s="12">
        <v>545916</v>
      </c>
      <c r="K53" s="21"/>
      <c r="M53" s="77">
        <f ca="1" t="shared" si="5"/>
        <v>4545.401</v>
      </c>
      <c r="N53" s="78" t="s">
        <v>172</v>
      </c>
      <c r="O53" s="34" t="s">
        <v>173</v>
      </c>
    </row>
    <row r="54" ht="54" customHeight="1" spans="1:14">
      <c r="A54" s="26">
        <v>28</v>
      </c>
      <c r="B54" s="10" t="s">
        <v>174</v>
      </c>
      <c r="C54" s="10" t="s">
        <v>175</v>
      </c>
      <c r="D54" s="10" t="s">
        <v>176</v>
      </c>
      <c r="E54" s="10"/>
      <c r="F54" s="11" t="s">
        <v>177</v>
      </c>
      <c r="G54" s="12">
        <v>72</v>
      </c>
      <c r="H54" s="12">
        <v>509.64</v>
      </c>
      <c r="I54" s="12"/>
      <c r="J54" s="12">
        <v>36694.08</v>
      </c>
      <c r="K54" s="21"/>
      <c r="M54" s="77">
        <f ca="1" t="shared" si="5"/>
        <v>104</v>
      </c>
      <c r="N54" s="78" t="s">
        <v>178</v>
      </c>
    </row>
    <row r="55" ht="28.5" customHeight="1" spans="1:15">
      <c r="A55" s="26">
        <v>29</v>
      </c>
      <c r="B55" s="10" t="s">
        <v>179</v>
      </c>
      <c r="C55" s="10" t="s">
        <v>180</v>
      </c>
      <c r="D55" s="10" t="s">
        <v>181</v>
      </c>
      <c r="E55" s="10"/>
      <c r="F55" s="11" t="s">
        <v>79</v>
      </c>
      <c r="G55" s="12">
        <v>9255</v>
      </c>
      <c r="H55" s="12">
        <v>97.01</v>
      </c>
      <c r="I55" s="12"/>
      <c r="J55" s="12">
        <v>897827.55</v>
      </c>
      <c r="K55" s="21"/>
      <c r="M55" s="77">
        <f ca="1" t="shared" si="5"/>
        <v>9255</v>
      </c>
      <c r="N55" s="78" t="s">
        <v>182</v>
      </c>
      <c r="O55" s="34" t="s">
        <v>183</v>
      </c>
    </row>
    <row r="56" ht="28.5" customHeight="1" spans="1:11">
      <c r="A56" s="26"/>
      <c r="B56" s="10"/>
      <c r="C56" s="10" t="s">
        <v>184</v>
      </c>
      <c r="D56" s="10"/>
      <c r="E56" s="10"/>
      <c r="F56" s="10"/>
      <c r="G56" s="12"/>
      <c r="H56" s="12"/>
      <c r="I56" s="12"/>
      <c r="J56" s="12">
        <v>3955031.61</v>
      </c>
      <c r="K56" s="21"/>
    </row>
    <row r="57" ht="54" customHeight="1" spans="1:15">
      <c r="A57" s="26">
        <v>30</v>
      </c>
      <c r="B57" s="10" t="s">
        <v>185</v>
      </c>
      <c r="C57" s="10" t="s">
        <v>186</v>
      </c>
      <c r="D57" s="10" t="s">
        <v>187</v>
      </c>
      <c r="E57" s="10"/>
      <c r="F57" s="11" t="s">
        <v>22</v>
      </c>
      <c r="G57" s="12">
        <v>1342.5</v>
      </c>
      <c r="H57" s="12">
        <v>528.49</v>
      </c>
      <c r="I57" s="12"/>
      <c r="J57" s="12">
        <v>709497.83</v>
      </c>
      <c r="K57" s="21"/>
      <c r="M57" s="80">
        <f ca="1" t="shared" ref="M57:M60" si="6">EVALUATE(N57)</f>
        <v>1019.93</v>
      </c>
      <c r="N57" s="78" t="s">
        <v>188</v>
      </c>
      <c r="O57" s="33" t="s">
        <v>189</v>
      </c>
    </row>
    <row r="58" ht="41.25" customHeight="1" spans="1:14">
      <c r="A58" s="26">
        <v>31</v>
      </c>
      <c r="B58" s="10" t="s">
        <v>190</v>
      </c>
      <c r="C58" s="10" t="s">
        <v>191</v>
      </c>
      <c r="D58" s="10" t="s">
        <v>192</v>
      </c>
      <c r="E58" s="10"/>
      <c r="F58" s="11" t="s">
        <v>41</v>
      </c>
      <c r="G58" s="12">
        <v>22377</v>
      </c>
      <c r="H58" s="12">
        <v>29.18</v>
      </c>
      <c r="I58" s="12"/>
      <c r="J58" s="12">
        <v>652960.86</v>
      </c>
      <c r="K58" s="21"/>
      <c r="M58" s="77">
        <f ca="1" t="shared" si="6"/>
        <v>25429.06</v>
      </c>
      <c r="N58" s="78" t="s">
        <v>193</v>
      </c>
    </row>
    <row r="59" ht="28.5" customHeight="1" spans="1:14">
      <c r="A59" s="26">
        <v>32</v>
      </c>
      <c r="B59" s="10" t="s">
        <v>194</v>
      </c>
      <c r="C59" s="10" t="s">
        <v>195</v>
      </c>
      <c r="D59" s="10" t="s">
        <v>196</v>
      </c>
      <c r="E59" s="10"/>
      <c r="F59" s="11" t="s">
        <v>79</v>
      </c>
      <c r="G59" s="12">
        <v>3556</v>
      </c>
      <c r="H59" s="12">
        <v>223.79</v>
      </c>
      <c r="I59" s="12"/>
      <c r="J59" s="12">
        <v>795797.24</v>
      </c>
      <c r="K59" s="21"/>
      <c r="M59" s="77">
        <f ca="1" t="shared" si="6"/>
        <v>3556</v>
      </c>
      <c r="N59" s="78" t="s">
        <v>142</v>
      </c>
    </row>
    <row r="60" ht="79.5" customHeight="1" spans="1:15">
      <c r="A60" s="26">
        <v>33</v>
      </c>
      <c r="B60" s="10" t="s">
        <v>197</v>
      </c>
      <c r="C60" s="10" t="s">
        <v>198</v>
      </c>
      <c r="D60" s="10" t="s">
        <v>199</v>
      </c>
      <c r="E60" s="10"/>
      <c r="F60" s="11" t="s">
        <v>79</v>
      </c>
      <c r="G60" s="12">
        <v>3556</v>
      </c>
      <c r="H60" s="12">
        <v>505.28</v>
      </c>
      <c r="I60" s="12"/>
      <c r="J60" s="12">
        <v>1796775.68</v>
      </c>
      <c r="K60" s="21"/>
      <c r="M60" s="77">
        <f ca="1" t="shared" si="6"/>
        <v>3556</v>
      </c>
      <c r="N60" s="78" t="s">
        <v>142</v>
      </c>
      <c r="O60" s="34" t="s">
        <v>200</v>
      </c>
    </row>
    <row r="61" ht="28.5" customHeight="1" spans="1:11">
      <c r="A61" s="26"/>
      <c r="B61" s="10"/>
      <c r="C61" s="10" t="s">
        <v>201</v>
      </c>
      <c r="D61" s="10"/>
      <c r="E61" s="10"/>
      <c r="F61" s="10"/>
      <c r="G61" s="12"/>
      <c r="H61" s="12"/>
      <c r="I61" s="12"/>
      <c r="J61" s="12">
        <v>428803.84</v>
      </c>
      <c r="K61" s="21"/>
    </row>
    <row r="62" ht="28.5" customHeight="1" spans="1:14">
      <c r="A62" s="26">
        <v>34</v>
      </c>
      <c r="B62" s="10" t="s">
        <v>202</v>
      </c>
      <c r="C62" s="10" t="s">
        <v>203</v>
      </c>
      <c r="D62" s="10" t="s">
        <v>204</v>
      </c>
      <c r="E62" s="10"/>
      <c r="F62" s="11" t="s">
        <v>41</v>
      </c>
      <c r="G62" s="12">
        <v>875</v>
      </c>
      <c r="H62" s="12">
        <v>12.43</v>
      </c>
      <c r="I62" s="12"/>
      <c r="J62" s="12">
        <v>10876.25</v>
      </c>
      <c r="K62" s="21"/>
      <c r="M62" s="77">
        <f ca="1" t="shared" ref="M62:M65" si="7">EVALUATE(N62)</f>
        <v>875</v>
      </c>
      <c r="N62" s="78">
        <v>875</v>
      </c>
    </row>
    <row r="63" ht="28.5" customHeight="1" spans="1:14">
      <c r="A63" s="26">
        <v>35</v>
      </c>
      <c r="B63" s="10" t="s">
        <v>205</v>
      </c>
      <c r="C63" s="10" t="s">
        <v>206</v>
      </c>
      <c r="D63" s="10" t="s">
        <v>207</v>
      </c>
      <c r="E63" s="10"/>
      <c r="F63" s="11" t="s">
        <v>41</v>
      </c>
      <c r="G63" s="12">
        <v>875</v>
      </c>
      <c r="H63" s="12">
        <v>69.05</v>
      </c>
      <c r="I63" s="12"/>
      <c r="J63" s="12">
        <v>60418.75</v>
      </c>
      <c r="K63" s="21"/>
      <c r="M63" s="77">
        <f ca="1" t="shared" si="7"/>
        <v>875</v>
      </c>
      <c r="N63" s="78">
        <v>875</v>
      </c>
    </row>
    <row r="64" ht="28.5" customHeight="1" spans="1:14">
      <c r="A64" s="26">
        <v>36</v>
      </c>
      <c r="B64" s="10" t="s">
        <v>208</v>
      </c>
      <c r="C64" s="10" t="s">
        <v>203</v>
      </c>
      <c r="D64" s="10" t="s">
        <v>209</v>
      </c>
      <c r="E64" s="10"/>
      <c r="F64" s="11" t="s">
        <v>41</v>
      </c>
      <c r="G64" s="12">
        <v>960</v>
      </c>
      <c r="H64" s="12">
        <v>22.87</v>
      </c>
      <c r="I64" s="12"/>
      <c r="J64" s="12">
        <v>21955.2</v>
      </c>
      <c r="K64" s="21"/>
      <c r="M64" s="77">
        <f ca="1" t="shared" si="7"/>
        <v>960</v>
      </c>
      <c r="N64" s="78">
        <v>960</v>
      </c>
    </row>
    <row r="65" ht="28.5" customHeight="1" spans="1:14">
      <c r="A65" s="26">
        <v>37</v>
      </c>
      <c r="B65" s="10" t="s">
        <v>210</v>
      </c>
      <c r="C65" s="10" t="s">
        <v>206</v>
      </c>
      <c r="D65" s="10" t="s">
        <v>211</v>
      </c>
      <c r="E65" s="10"/>
      <c r="F65" s="11" t="s">
        <v>41</v>
      </c>
      <c r="G65" s="12">
        <v>960</v>
      </c>
      <c r="H65" s="12">
        <v>26.59</v>
      </c>
      <c r="I65" s="12"/>
      <c r="J65" s="12">
        <v>25526.4</v>
      </c>
      <c r="K65" s="21"/>
      <c r="M65" s="77">
        <f ca="1" t="shared" si="7"/>
        <v>960</v>
      </c>
      <c r="N65" s="78">
        <v>960</v>
      </c>
    </row>
    <row r="66" ht="28.5" customHeight="1" spans="1:11">
      <c r="A66" s="27" t="s">
        <v>65</v>
      </c>
      <c r="B66" s="28"/>
      <c r="C66" s="29"/>
      <c r="D66" s="29"/>
      <c r="E66" s="29"/>
      <c r="F66" s="29"/>
      <c r="G66" s="29"/>
      <c r="H66" s="29"/>
      <c r="I66" s="29"/>
      <c r="J66" s="35">
        <v>5784479.34</v>
      </c>
      <c r="K66" s="36"/>
    </row>
    <row r="67" ht="17.25" customHeight="1" spans="1:11">
      <c r="A67" s="30" t="s">
        <v>67</v>
      </c>
      <c r="B67" s="30"/>
      <c r="C67" s="30"/>
      <c r="D67" s="30"/>
      <c r="E67" s="30"/>
      <c r="F67" s="30"/>
      <c r="G67" s="30"/>
      <c r="H67" s="30"/>
      <c r="I67" s="30"/>
      <c r="J67" s="30"/>
      <c r="K67" s="30"/>
    </row>
    <row r="68" ht="17.25" customHeight="1" spans="1:11">
      <c r="A68" s="30"/>
      <c r="B68" s="30"/>
      <c r="C68" s="30"/>
      <c r="D68" s="30"/>
      <c r="E68" s="31"/>
      <c r="F68" s="31"/>
      <c r="G68" s="31"/>
      <c r="H68" s="31"/>
      <c r="I68" s="37" t="s">
        <v>68</v>
      </c>
      <c r="J68" s="37"/>
      <c r="K68" s="37"/>
    </row>
    <row r="69" ht="39.75" customHeight="1" spans="1:11">
      <c r="A69" s="2" t="s">
        <v>0</v>
      </c>
      <c r="B69" s="2"/>
      <c r="C69" s="2"/>
      <c r="D69" s="2"/>
      <c r="E69" s="2"/>
      <c r="F69" s="2"/>
      <c r="G69" s="2"/>
      <c r="H69" s="2"/>
      <c r="I69" s="3"/>
      <c r="J69" s="3"/>
      <c r="K69" s="3"/>
    </row>
    <row r="70" ht="28.5" customHeight="1" spans="1:11">
      <c r="A70" s="4" t="s">
        <v>87</v>
      </c>
      <c r="B70" s="4"/>
      <c r="C70" s="4"/>
      <c r="D70" s="4"/>
      <c r="E70" s="4" t="s">
        <v>2</v>
      </c>
      <c r="F70" s="4"/>
      <c r="G70" s="4"/>
      <c r="H70" s="4"/>
      <c r="I70" s="6" t="s">
        <v>212</v>
      </c>
      <c r="J70" s="6"/>
      <c r="K70" s="6"/>
    </row>
    <row r="71" ht="18" customHeight="1" spans="1:11">
      <c r="A71" s="7" t="s">
        <v>4</v>
      </c>
      <c r="B71" s="8" t="s">
        <v>5</v>
      </c>
      <c r="C71" s="8" t="s">
        <v>6</v>
      </c>
      <c r="D71" s="8" t="s">
        <v>7</v>
      </c>
      <c r="E71" s="8"/>
      <c r="F71" s="8" t="s">
        <v>8</v>
      </c>
      <c r="G71" s="8" t="s">
        <v>9</v>
      </c>
      <c r="H71" s="8" t="s">
        <v>10</v>
      </c>
      <c r="I71" s="8"/>
      <c r="J71" s="8"/>
      <c r="K71" s="19"/>
    </row>
    <row r="72" ht="18" customHeight="1" spans="1:11">
      <c r="A72" s="26"/>
      <c r="B72" s="11"/>
      <c r="C72" s="11"/>
      <c r="D72" s="11"/>
      <c r="E72" s="11"/>
      <c r="F72" s="11"/>
      <c r="G72" s="11"/>
      <c r="H72" s="11" t="s">
        <v>11</v>
      </c>
      <c r="I72" s="11"/>
      <c r="J72" s="11" t="s">
        <v>12</v>
      </c>
      <c r="K72" s="32" t="s">
        <v>13</v>
      </c>
    </row>
    <row r="73" ht="28.5" customHeight="1" spans="1:11">
      <c r="A73" s="26"/>
      <c r="B73" s="11"/>
      <c r="C73" s="11"/>
      <c r="D73" s="11"/>
      <c r="E73" s="11"/>
      <c r="F73" s="11"/>
      <c r="G73" s="11"/>
      <c r="H73" s="11"/>
      <c r="I73" s="11"/>
      <c r="J73" s="11"/>
      <c r="K73" s="32" t="s">
        <v>14</v>
      </c>
    </row>
    <row r="74" ht="28.5" customHeight="1" spans="1:14">
      <c r="A74" s="26">
        <v>38</v>
      </c>
      <c r="B74" s="10" t="s">
        <v>213</v>
      </c>
      <c r="C74" s="10" t="s">
        <v>214</v>
      </c>
      <c r="D74" s="10" t="s">
        <v>215</v>
      </c>
      <c r="E74" s="10"/>
      <c r="F74" s="11" t="s">
        <v>41</v>
      </c>
      <c r="G74" s="12">
        <v>1750</v>
      </c>
      <c r="H74" s="12">
        <v>2.79</v>
      </c>
      <c r="I74" s="12"/>
      <c r="J74" s="12">
        <v>4882.5</v>
      </c>
      <c r="K74" s="21"/>
      <c r="M74" s="77">
        <f ca="1" t="shared" ref="M74:M79" si="8">EVALUATE(N74)</f>
        <v>1750</v>
      </c>
      <c r="N74" s="78">
        <v>1750</v>
      </c>
    </row>
    <row r="75" ht="28.5" customHeight="1" spans="1:14">
      <c r="A75" s="26">
        <v>39</v>
      </c>
      <c r="B75" s="10" t="s">
        <v>216</v>
      </c>
      <c r="C75" s="10" t="s">
        <v>206</v>
      </c>
      <c r="D75" s="10" t="s">
        <v>217</v>
      </c>
      <c r="E75" s="10"/>
      <c r="F75" s="11" t="s">
        <v>41</v>
      </c>
      <c r="G75" s="12">
        <v>1750</v>
      </c>
      <c r="H75" s="12">
        <v>21.87</v>
      </c>
      <c r="I75" s="12"/>
      <c r="J75" s="12">
        <v>38272.5</v>
      </c>
      <c r="K75" s="21"/>
      <c r="M75" s="77">
        <f ca="1" t="shared" si="8"/>
        <v>1750</v>
      </c>
      <c r="N75" s="78">
        <v>1750</v>
      </c>
    </row>
    <row r="76" ht="28.5" customHeight="1" spans="1:14">
      <c r="A76" s="26">
        <v>40</v>
      </c>
      <c r="B76" s="10" t="s">
        <v>218</v>
      </c>
      <c r="C76" s="10" t="s">
        <v>219</v>
      </c>
      <c r="D76" s="10" t="s">
        <v>220</v>
      </c>
      <c r="E76" s="10"/>
      <c r="F76" s="11" t="s">
        <v>22</v>
      </c>
      <c r="G76" s="12">
        <v>800</v>
      </c>
      <c r="H76" s="12">
        <v>142.01</v>
      </c>
      <c r="I76" s="12"/>
      <c r="J76" s="12">
        <v>113608</v>
      </c>
      <c r="K76" s="21"/>
      <c r="M76" s="77">
        <f ca="1" t="shared" si="8"/>
        <v>800</v>
      </c>
      <c r="N76" s="78">
        <v>800</v>
      </c>
    </row>
    <row r="77" ht="18" customHeight="1" spans="1:14">
      <c r="A77" s="26">
        <v>41</v>
      </c>
      <c r="B77" s="10" t="s">
        <v>221</v>
      </c>
      <c r="C77" s="10" t="s">
        <v>222</v>
      </c>
      <c r="D77" s="10" t="s">
        <v>223</v>
      </c>
      <c r="E77" s="10"/>
      <c r="F77" s="11" t="s">
        <v>22</v>
      </c>
      <c r="G77" s="12">
        <v>2680</v>
      </c>
      <c r="H77" s="12">
        <v>11.93</v>
      </c>
      <c r="I77" s="12"/>
      <c r="J77" s="12">
        <v>31972.4</v>
      </c>
      <c r="K77" s="21"/>
      <c r="M77" s="77">
        <f ca="1" t="shared" si="8"/>
        <v>2680</v>
      </c>
      <c r="N77" s="78" t="s">
        <v>224</v>
      </c>
    </row>
    <row r="78" ht="28.5" customHeight="1" spans="1:14">
      <c r="A78" s="26">
        <v>42</v>
      </c>
      <c r="B78" s="10" t="s">
        <v>35</v>
      </c>
      <c r="C78" s="10" t="s">
        <v>26</v>
      </c>
      <c r="D78" s="10" t="s">
        <v>225</v>
      </c>
      <c r="E78" s="10"/>
      <c r="F78" s="11" t="s">
        <v>22</v>
      </c>
      <c r="G78" s="12">
        <v>2680</v>
      </c>
      <c r="H78" s="12">
        <v>44.57</v>
      </c>
      <c r="I78" s="12"/>
      <c r="J78" s="12">
        <v>119447.6</v>
      </c>
      <c r="K78" s="21"/>
      <c r="M78" s="77">
        <f ca="1" t="shared" si="8"/>
        <v>2680</v>
      </c>
      <c r="N78" s="78">
        <f ca="1">M77</f>
        <v>2680</v>
      </c>
    </row>
    <row r="79" ht="18" customHeight="1" spans="1:14">
      <c r="A79" s="26">
        <v>43</v>
      </c>
      <c r="B79" s="10" t="s">
        <v>226</v>
      </c>
      <c r="C79" s="10" t="s">
        <v>227</v>
      </c>
      <c r="D79" s="10" t="s">
        <v>228</v>
      </c>
      <c r="E79" s="10"/>
      <c r="F79" s="11" t="s">
        <v>229</v>
      </c>
      <c r="G79" s="12">
        <v>8</v>
      </c>
      <c r="H79" s="12">
        <v>230.53</v>
      </c>
      <c r="I79" s="12"/>
      <c r="J79" s="12">
        <v>1844.24</v>
      </c>
      <c r="K79" s="21"/>
      <c r="M79" s="77">
        <f ca="1" t="shared" si="8"/>
        <v>8</v>
      </c>
      <c r="N79" s="78">
        <v>8</v>
      </c>
    </row>
    <row r="80" ht="18" customHeight="1" spans="1:11">
      <c r="A80" s="26"/>
      <c r="B80" s="10"/>
      <c r="C80" s="10" t="s">
        <v>81</v>
      </c>
      <c r="D80" s="10"/>
      <c r="E80" s="10"/>
      <c r="F80" s="10"/>
      <c r="G80" s="12"/>
      <c r="H80" s="12"/>
      <c r="I80" s="12"/>
      <c r="J80" s="12">
        <v>74836.63</v>
      </c>
      <c r="K80" s="21"/>
    </row>
    <row r="81" ht="18" customHeight="1" spans="1:14">
      <c r="A81" s="26">
        <v>44</v>
      </c>
      <c r="B81" s="10" t="s">
        <v>230</v>
      </c>
      <c r="C81" s="10" t="s">
        <v>231</v>
      </c>
      <c r="D81" s="10" t="s">
        <v>232</v>
      </c>
      <c r="E81" s="10"/>
      <c r="F81" s="11" t="s">
        <v>41</v>
      </c>
      <c r="G81" s="12">
        <v>1682.1</v>
      </c>
      <c r="H81" s="12">
        <v>44.49</v>
      </c>
      <c r="I81" s="12"/>
      <c r="J81" s="12">
        <v>74836.63</v>
      </c>
      <c r="K81" s="21"/>
      <c r="M81" s="77">
        <f ca="1">EVALUATE(N81)</f>
        <v>4348.195</v>
      </c>
      <c r="N81" s="78" t="s">
        <v>233</v>
      </c>
    </row>
    <row r="82" ht="18" customHeight="1" spans="1:14">
      <c r="A82" s="26"/>
      <c r="B82" s="10"/>
      <c r="C82" s="10"/>
      <c r="D82" s="10"/>
      <c r="E82" s="10"/>
      <c r="F82" s="11"/>
      <c r="G82" s="12"/>
      <c r="H82" s="12"/>
      <c r="I82" s="12"/>
      <c r="J82" s="12"/>
      <c r="K82" s="21"/>
      <c r="N82" s="78" t="s">
        <v>234</v>
      </c>
    </row>
    <row r="83" ht="18" customHeight="1" spans="1:11">
      <c r="A83" s="26"/>
      <c r="B83" s="10"/>
      <c r="C83" s="10"/>
      <c r="D83" s="10"/>
      <c r="E83" s="10"/>
      <c r="F83" s="11"/>
      <c r="G83" s="12"/>
      <c r="H83" s="12"/>
      <c r="I83" s="12"/>
      <c r="J83" s="12"/>
      <c r="K83" s="21"/>
    </row>
    <row r="84" ht="18" customHeight="1" spans="1:11">
      <c r="A84" s="26"/>
      <c r="B84" s="10"/>
      <c r="C84" s="10"/>
      <c r="D84" s="10"/>
      <c r="E84" s="10"/>
      <c r="F84" s="11"/>
      <c r="G84" s="12"/>
      <c r="H84" s="12"/>
      <c r="I84" s="12"/>
      <c r="J84" s="12"/>
      <c r="K84" s="21"/>
    </row>
    <row r="85" ht="18" customHeight="1" spans="1:11">
      <c r="A85" s="26"/>
      <c r="B85" s="10"/>
      <c r="C85" s="10"/>
      <c r="D85" s="10"/>
      <c r="E85" s="10"/>
      <c r="F85" s="11"/>
      <c r="G85" s="12"/>
      <c r="H85" s="12"/>
      <c r="I85" s="12"/>
      <c r="J85" s="12"/>
      <c r="K85" s="21"/>
    </row>
    <row r="86" ht="18" customHeight="1" spans="1:11">
      <c r="A86" s="26"/>
      <c r="B86" s="10"/>
      <c r="C86" s="10"/>
      <c r="D86" s="10"/>
      <c r="E86" s="10"/>
      <c r="F86" s="11"/>
      <c r="G86" s="12"/>
      <c r="H86" s="12"/>
      <c r="I86" s="12"/>
      <c r="J86" s="12"/>
      <c r="K86" s="21"/>
    </row>
    <row r="87" ht="18" customHeight="1" spans="1:11">
      <c r="A87" s="26"/>
      <c r="B87" s="10"/>
      <c r="C87" s="10"/>
      <c r="D87" s="10"/>
      <c r="E87" s="10"/>
      <c r="F87" s="11"/>
      <c r="G87" s="12"/>
      <c r="H87" s="12"/>
      <c r="I87" s="12"/>
      <c r="J87" s="12"/>
      <c r="K87" s="21"/>
    </row>
    <row r="88" ht="18" customHeight="1" spans="1:11">
      <c r="A88" s="26"/>
      <c r="B88" s="10"/>
      <c r="C88" s="10"/>
      <c r="D88" s="10"/>
      <c r="E88" s="10"/>
      <c r="F88" s="11"/>
      <c r="G88" s="12"/>
      <c r="H88" s="12"/>
      <c r="I88" s="12"/>
      <c r="J88" s="12"/>
      <c r="K88" s="21"/>
    </row>
    <row r="89" ht="18" customHeight="1" spans="1:11">
      <c r="A89" s="26"/>
      <c r="B89" s="10"/>
      <c r="C89" s="10"/>
      <c r="D89" s="10"/>
      <c r="E89" s="10"/>
      <c r="F89" s="11"/>
      <c r="G89" s="12"/>
      <c r="H89" s="12"/>
      <c r="I89" s="12"/>
      <c r="J89" s="12"/>
      <c r="K89" s="21"/>
    </row>
    <row r="90" ht="18" customHeight="1" spans="1:11">
      <c r="A90" s="26"/>
      <c r="B90" s="10"/>
      <c r="C90" s="10"/>
      <c r="D90" s="10"/>
      <c r="E90" s="10"/>
      <c r="F90" s="11"/>
      <c r="G90" s="12"/>
      <c r="H90" s="12"/>
      <c r="I90" s="12"/>
      <c r="J90" s="12"/>
      <c r="K90" s="21"/>
    </row>
    <row r="91" ht="18" customHeight="1" spans="1:11">
      <c r="A91" s="26"/>
      <c r="B91" s="10"/>
      <c r="C91" s="10"/>
      <c r="D91" s="10"/>
      <c r="E91" s="10"/>
      <c r="F91" s="11"/>
      <c r="G91" s="12"/>
      <c r="H91" s="12"/>
      <c r="I91" s="12"/>
      <c r="J91" s="12"/>
      <c r="K91" s="21"/>
    </row>
    <row r="92" ht="18" customHeight="1" spans="1:11">
      <c r="A92" s="26"/>
      <c r="B92" s="10"/>
      <c r="C92" s="10"/>
      <c r="D92" s="10"/>
      <c r="E92" s="10"/>
      <c r="F92" s="11"/>
      <c r="G92" s="12"/>
      <c r="H92" s="12"/>
      <c r="I92" s="12"/>
      <c r="J92" s="12"/>
      <c r="K92" s="21"/>
    </row>
    <row r="93" ht="18" customHeight="1" spans="1:11">
      <c r="A93" s="26"/>
      <c r="B93" s="10"/>
      <c r="C93" s="10"/>
      <c r="D93" s="10"/>
      <c r="E93" s="10"/>
      <c r="F93" s="11"/>
      <c r="G93" s="12"/>
      <c r="H93" s="12"/>
      <c r="I93" s="12"/>
      <c r="J93" s="12"/>
      <c r="K93" s="21"/>
    </row>
    <row r="94" ht="18" customHeight="1" spans="1:11">
      <c r="A94" s="26"/>
      <c r="B94" s="10"/>
      <c r="C94" s="10"/>
      <c r="D94" s="10"/>
      <c r="E94" s="10"/>
      <c r="F94" s="11"/>
      <c r="G94" s="12"/>
      <c r="H94" s="12"/>
      <c r="I94" s="12"/>
      <c r="J94" s="12"/>
      <c r="K94" s="21"/>
    </row>
    <row r="95" ht="18" customHeight="1" spans="1:11">
      <c r="A95" s="26"/>
      <c r="B95" s="10"/>
      <c r="C95" s="10"/>
      <c r="D95" s="10"/>
      <c r="E95" s="10"/>
      <c r="F95" s="11"/>
      <c r="G95" s="12"/>
      <c r="H95" s="12"/>
      <c r="I95" s="12"/>
      <c r="J95" s="12"/>
      <c r="K95" s="21"/>
    </row>
    <row r="96" ht="18" customHeight="1" spans="1:11">
      <c r="A96" s="26"/>
      <c r="B96" s="10"/>
      <c r="C96" s="10"/>
      <c r="D96" s="10"/>
      <c r="E96" s="10"/>
      <c r="F96" s="11"/>
      <c r="G96" s="12"/>
      <c r="H96" s="12"/>
      <c r="I96" s="12"/>
      <c r="J96" s="12"/>
      <c r="K96" s="21"/>
    </row>
    <row r="97" ht="18" customHeight="1" spans="1:11">
      <c r="A97" s="26"/>
      <c r="B97" s="10"/>
      <c r="C97" s="10"/>
      <c r="D97" s="10"/>
      <c r="E97" s="10"/>
      <c r="F97" s="11"/>
      <c r="G97" s="12"/>
      <c r="H97" s="12"/>
      <c r="I97" s="12"/>
      <c r="J97" s="12"/>
      <c r="K97" s="21"/>
    </row>
    <row r="98" ht="18" customHeight="1" spans="1:11">
      <c r="A98" s="26"/>
      <c r="B98" s="10"/>
      <c r="C98" s="10"/>
      <c r="D98" s="10"/>
      <c r="E98" s="10"/>
      <c r="F98" s="11"/>
      <c r="G98" s="12"/>
      <c r="H98" s="12"/>
      <c r="I98" s="12"/>
      <c r="J98" s="12"/>
      <c r="K98" s="21"/>
    </row>
    <row r="99" ht="28.5" customHeight="1" spans="1:11">
      <c r="A99" s="26" t="s">
        <v>65</v>
      </c>
      <c r="B99" s="44"/>
      <c r="C99" s="11"/>
      <c r="D99" s="11"/>
      <c r="E99" s="11"/>
      <c r="F99" s="11"/>
      <c r="G99" s="11"/>
      <c r="H99" s="11"/>
      <c r="I99" s="11"/>
      <c r="J99" s="12">
        <v>384863.87</v>
      </c>
      <c r="K99" s="21"/>
    </row>
    <row r="100" ht="28.5" customHeight="1" spans="1:11">
      <c r="A100" s="27" t="s">
        <v>85</v>
      </c>
      <c r="B100" s="28"/>
      <c r="C100" s="29"/>
      <c r="D100" s="29"/>
      <c r="E100" s="29"/>
      <c r="F100" s="29"/>
      <c r="G100" s="29"/>
      <c r="H100" s="29"/>
      <c r="I100" s="29"/>
      <c r="J100" s="35" t="s">
        <v>235</v>
      </c>
      <c r="K100" s="36"/>
    </row>
    <row r="101" ht="17.25" customHeight="1" spans="1:11">
      <c r="A101" s="30" t="s">
        <v>67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</row>
    <row r="102" ht="17.25" customHeight="1" spans="1:11">
      <c r="A102" s="30"/>
      <c r="B102" s="30"/>
      <c r="C102" s="30"/>
      <c r="D102" s="30"/>
      <c r="E102" s="31"/>
      <c r="F102" s="31"/>
      <c r="G102" s="31"/>
      <c r="H102" s="31"/>
      <c r="I102" s="37" t="s">
        <v>68</v>
      </c>
      <c r="J102" s="37"/>
      <c r="K102" s="37"/>
    </row>
  </sheetData>
  <mergeCells count="2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H26:K26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H49:K49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I100"/>
    <mergeCell ref="A101:K101"/>
    <mergeCell ref="A102:D102"/>
    <mergeCell ref="E102:H102"/>
    <mergeCell ref="I102:K102"/>
    <mergeCell ref="A3:A5"/>
    <mergeCell ref="A26:A28"/>
    <mergeCell ref="A49:A51"/>
    <mergeCell ref="A71:A73"/>
    <mergeCell ref="B3:B5"/>
    <mergeCell ref="B26:B28"/>
    <mergeCell ref="B49:B51"/>
    <mergeCell ref="B71:B73"/>
    <mergeCell ref="C3:C5"/>
    <mergeCell ref="C26:C28"/>
    <mergeCell ref="C49:C51"/>
    <mergeCell ref="C71:C73"/>
    <mergeCell ref="F3:F5"/>
    <mergeCell ref="F26:F28"/>
    <mergeCell ref="F49:F51"/>
    <mergeCell ref="F71:F73"/>
    <mergeCell ref="G3:G5"/>
    <mergeCell ref="G26:G28"/>
    <mergeCell ref="G49:G51"/>
    <mergeCell ref="G71:G73"/>
    <mergeCell ref="J4:J5"/>
    <mergeCell ref="J27:J28"/>
    <mergeCell ref="J50:J51"/>
    <mergeCell ref="J72:J73"/>
    <mergeCell ref="D3:E5"/>
    <mergeCell ref="H4:I5"/>
    <mergeCell ref="D26:E28"/>
    <mergeCell ref="H27:I28"/>
    <mergeCell ref="D49:E51"/>
    <mergeCell ref="H50:I51"/>
    <mergeCell ref="D71:E73"/>
    <mergeCell ref="H72:I73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3" max="16383" man="1"/>
    <brk id="4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1"/>
  <sheetViews>
    <sheetView showGridLines="0" topLeftCell="A2" workbookViewId="0">
      <selection activeCell="L10" sqref="L10"/>
    </sheetView>
  </sheetViews>
  <sheetFormatPr defaultColWidth="9" defaultRowHeight="12"/>
  <cols>
    <col min="1" max="1" width="6.83809523809524" customWidth="1"/>
    <col min="2" max="2" width="14.3333333333333" customWidth="1"/>
    <col min="3" max="3" width="16" customWidth="1"/>
    <col min="4" max="4" width="38" customWidth="1"/>
    <col min="5" max="5" width="7" customWidth="1"/>
    <col min="6" max="6" width="1.16190476190476" customWidth="1"/>
    <col min="7" max="7" width="3.5047619047619" customWidth="1"/>
    <col min="8" max="8" width="6.16190476190476" customWidth="1"/>
    <col min="9" max="10" width="11.3333333333333" customWidth="1"/>
    <col min="12" max="12" width="11.1428571428571" style="66" customWidth="1"/>
    <col min="13" max="13" width="41.1428571428571" style="52" customWidth="1"/>
    <col min="14" max="14" width="20.7142857142857" style="20" customWidth="1"/>
    <col min="16" max="17" width="9.57142857142857"/>
  </cols>
  <sheetData>
    <row r="1" ht="39.75" customHeight="1" spans="1:10">
      <c r="A1" s="2" t="s">
        <v>236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237</v>
      </c>
      <c r="B2" s="4"/>
      <c r="C2" s="4"/>
      <c r="D2" s="4"/>
      <c r="E2" s="4"/>
      <c r="F2" s="4"/>
      <c r="G2" s="5"/>
      <c r="H2" s="6" t="s">
        <v>238</v>
      </c>
      <c r="I2" s="6"/>
      <c r="J2" s="6"/>
    </row>
    <row r="3" ht="18" customHeight="1" spans="1:14">
      <c r="A3" s="7" t="s">
        <v>4</v>
      </c>
      <c r="B3" s="8" t="s">
        <v>5</v>
      </c>
      <c r="C3" s="8" t="s">
        <v>6</v>
      </c>
      <c r="D3" s="8" t="s">
        <v>7</v>
      </c>
      <c r="E3" s="8" t="s">
        <v>239</v>
      </c>
      <c r="F3" s="8" t="s">
        <v>240</v>
      </c>
      <c r="G3" s="8"/>
      <c r="H3" s="8"/>
      <c r="I3" s="8" t="s">
        <v>11</v>
      </c>
      <c r="J3" s="19" t="s">
        <v>241</v>
      </c>
      <c r="L3" s="63" t="s">
        <v>16</v>
      </c>
      <c r="M3" s="60" t="s">
        <v>17</v>
      </c>
      <c r="N3" s="58" t="s">
        <v>242</v>
      </c>
    </row>
    <row r="4" ht="18" customHeight="1" spans="1:14">
      <c r="A4" s="16"/>
      <c r="B4" s="10"/>
      <c r="C4" s="10" t="s">
        <v>243</v>
      </c>
      <c r="D4" s="10"/>
      <c r="E4" s="10"/>
      <c r="F4" s="10"/>
      <c r="G4" s="10"/>
      <c r="H4" s="10"/>
      <c r="I4" s="10"/>
      <c r="J4" s="23"/>
      <c r="L4" s="63"/>
      <c r="M4" s="60"/>
      <c r="N4" s="58"/>
    </row>
    <row r="5" ht="44" customHeight="1" spans="1:14">
      <c r="A5" s="9">
        <v>1</v>
      </c>
      <c r="B5" s="10" t="s">
        <v>244</v>
      </c>
      <c r="C5" s="10" t="s">
        <v>245</v>
      </c>
      <c r="D5" s="10" t="s">
        <v>246</v>
      </c>
      <c r="E5" s="11" t="s">
        <v>22</v>
      </c>
      <c r="F5" s="12">
        <v>18913.7</v>
      </c>
      <c r="G5" s="12"/>
      <c r="H5" s="12"/>
      <c r="I5" s="12">
        <v>9.53</v>
      </c>
      <c r="J5" s="21">
        <v>180247.56</v>
      </c>
      <c r="L5" s="63">
        <v>24864.58</v>
      </c>
      <c r="M5" s="61" t="s">
        <v>247</v>
      </c>
      <c r="N5" s="58"/>
    </row>
    <row r="6" ht="18" customHeight="1" spans="1:14">
      <c r="A6" s="13"/>
      <c r="B6" s="56" t="s">
        <v>248</v>
      </c>
      <c r="C6" s="56"/>
      <c r="D6" s="56"/>
      <c r="E6" s="57"/>
      <c r="F6" s="56"/>
      <c r="G6" s="56"/>
      <c r="H6" s="56"/>
      <c r="I6" s="56"/>
      <c r="J6" s="65"/>
      <c r="L6" s="63"/>
      <c r="M6" s="61"/>
      <c r="N6" s="58"/>
    </row>
    <row r="7" ht="18" customHeight="1" spans="1:14">
      <c r="A7" s="13"/>
      <c r="B7" s="56" t="s">
        <v>249</v>
      </c>
      <c r="C7" s="56"/>
      <c r="D7" s="56"/>
      <c r="E7" s="57"/>
      <c r="F7" s="56"/>
      <c r="G7" s="56"/>
      <c r="H7" s="56"/>
      <c r="I7" s="56"/>
      <c r="J7" s="65"/>
      <c r="L7" s="63"/>
      <c r="M7" s="60"/>
      <c r="N7" s="58"/>
    </row>
    <row r="8" ht="18" customHeight="1" spans="1:14">
      <c r="A8" s="13"/>
      <c r="B8" s="56" t="s">
        <v>250</v>
      </c>
      <c r="C8" s="56"/>
      <c r="D8" s="56"/>
      <c r="E8" s="57"/>
      <c r="F8" s="56"/>
      <c r="G8" s="56"/>
      <c r="H8" s="56"/>
      <c r="I8" s="56"/>
      <c r="J8" s="65"/>
      <c r="L8" s="63"/>
      <c r="M8" s="60"/>
      <c r="N8" s="58"/>
    </row>
    <row r="9" ht="18" customHeight="1" spans="1:14">
      <c r="A9" s="13"/>
      <c r="B9" s="14" t="s">
        <v>251</v>
      </c>
      <c r="C9" s="14"/>
      <c r="D9" s="14"/>
      <c r="E9" s="15"/>
      <c r="F9" s="14"/>
      <c r="G9" s="14"/>
      <c r="H9" s="14"/>
      <c r="I9" s="14"/>
      <c r="J9" s="22"/>
      <c r="L9" s="63"/>
      <c r="M9" s="60"/>
      <c r="N9" s="58"/>
    </row>
    <row r="10" ht="44" customHeight="1" spans="1:14">
      <c r="A10" s="9">
        <v>2</v>
      </c>
      <c r="B10" s="10" t="s">
        <v>28</v>
      </c>
      <c r="C10" s="10" t="s">
        <v>29</v>
      </c>
      <c r="D10" s="10" t="s">
        <v>252</v>
      </c>
      <c r="E10" s="11" t="s">
        <v>22</v>
      </c>
      <c r="F10" s="12">
        <v>9543.35</v>
      </c>
      <c r="G10" s="12"/>
      <c r="H10" s="12"/>
      <c r="I10" s="12">
        <v>19.12</v>
      </c>
      <c r="J10" s="21">
        <v>182468.85</v>
      </c>
      <c r="L10" s="63">
        <v>8138.59</v>
      </c>
      <c r="M10" s="61" t="s">
        <v>253</v>
      </c>
      <c r="N10" s="58"/>
    </row>
    <row r="11" ht="18" customHeight="1" spans="1:14">
      <c r="A11" s="13"/>
      <c r="B11" s="56" t="s">
        <v>254</v>
      </c>
      <c r="C11" s="56"/>
      <c r="D11" s="56"/>
      <c r="E11" s="57"/>
      <c r="F11" s="56"/>
      <c r="G11" s="56"/>
      <c r="H11" s="56"/>
      <c r="I11" s="56"/>
      <c r="J11" s="65"/>
      <c r="L11" s="63"/>
      <c r="M11" s="60"/>
      <c r="N11" s="58"/>
    </row>
    <row r="12" ht="18" customHeight="1" spans="1:14">
      <c r="A12" s="13"/>
      <c r="B12" s="56" t="s">
        <v>255</v>
      </c>
      <c r="C12" s="56"/>
      <c r="D12" s="56"/>
      <c r="E12" s="57"/>
      <c r="F12" s="56"/>
      <c r="G12" s="56"/>
      <c r="H12" s="56"/>
      <c r="I12" s="56"/>
      <c r="J12" s="65"/>
      <c r="L12" s="63"/>
      <c r="M12" s="60"/>
      <c r="N12" s="58"/>
    </row>
    <row r="13" ht="18" customHeight="1" spans="1:14">
      <c r="A13" s="13"/>
      <c r="B13" s="56" t="s">
        <v>256</v>
      </c>
      <c r="C13" s="56"/>
      <c r="D13" s="56"/>
      <c r="E13" s="57"/>
      <c r="F13" s="56"/>
      <c r="G13" s="56"/>
      <c r="H13" s="56"/>
      <c r="I13" s="56"/>
      <c r="J13" s="65"/>
      <c r="L13" s="63"/>
      <c r="M13" s="60"/>
      <c r="N13" s="58"/>
    </row>
    <row r="14" ht="18" customHeight="1" spans="1:14">
      <c r="A14" s="13"/>
      <c r="B14" s="14" t="s">
        <v>257</v>
      </c>
      <c r="C14" s="14"/>
      <c r="D14" s="14"/>
      <c r="E14" s="15"/>
      <c r="F14" s="14"/>
      <c r="G14" s="14"/>
      <c r="H14" s="14"/>
      <c r="I14" s="14"/>
      <c r="J14" s="22"/>
      <c r="L14" s="63"/>
      <c r="M14" s="60"/>
      <c r="N14" s="58"/>
    </row>
    <row r="15" ht="28.5" customHeight="1" spans="1:14">
      <c r="A15" s="9">
        <v>3</v>
      </c>
      <c r="B15" s="10" t="s">
        <v>36</v>
      </c>
      <c r="C15" s="10" t="s">
        <v>29</v>
      </c>
      <c r="D15" s="10" t="s">
        <v>258</v>
      </c>
      <c r="E15" s="11" t="s">
        <v>22</v>
      </c>
      <c r="F15" s="12">
        <v>277.35</v>
      </c>
      <c r="G15" s="12"/>
      <c r="H15" s="12"/>
      <c r="I15" s="12">
        <v>311.38</v>
      </c>
      <c r="J15" s="21">
        <v>86361.24</v>
      </c>
      <c r="L15" s="63">
        <v>18.57</v>
      </c>
      <c r="M15" s="61" t="s">
        <v>259</v>
      </c>
      <c r="N15" s="58"/>
    </row>
    <row r="16" ht="18" customHeight="1" spans="1:14">
      <c r="A16" s="13"/>
      <c r="B16" s="56" t="s">
        <v>260</v>
      </c>
      <c r="C16" s="56"/>
      <c r="D16" s="56"/>
      <c r="E16" s="57"/>
      <c r="F16" s="56"/>
      <c r="G16" s="56"/>
      <c r="H16" s="56"/>
      <c r="I16" s="56"/>
      <c r="J16" s="65"/>
      <c r="L16" s="63"/>
      <c r="M16" s="60"/>
      <c r="N16" s="58"/>
    </row>
    <row r="17" ht="18" customHeight="1" spans="1:14">
      <c r="A17" s="13"/>
      <c r="B17" s="56" t="s">
        <v>261</v>
      </c>
      <c r="C17" s="56"/>
      <c r="D17" s="56"/>
      <c r="E17" s="57"/>
      <c r="F17" s="56"/>
      <c r="G17" s="56"/>
      <c r="H17" s="56"/>
      <c r="I17" s="56"/>
      <c r="J17" s="65"/>
      <c r="L17" s="63"/>
      <c r="M17" s="60"/>
      <c r="N17" s="58"/>
    </row>
    <row r="18" ht="18" customHeight="1" spans="1:14">
      <c r="A18" s="13"/>
      <c r="B18" s="56" t="s">
        <v>262</v>
      </c>
      <c r="C18" s="56"/>
      <c r="D18" s="56"/>
      <c r="E18" s="57"/>
      <c r="F18" s="56"/>
      <c r="G18" s="56"/>
      <c r="H18" s="56"/>
      <c r="I18" s="56"/>
      <c r="J18" s="65"/>
      <c r="L18" s="63"/>
      <c r="M18" s="60"/>
      <c r="N18" s="58"/>
    </row>
    <row r="19" ht="18" customHeight="1" spans="1:14">
      <c r="A19" s="13"/>
      <c r="B19" s="14" t="s">
        <v>263</v>
      </c>
      <c r="C19" s="14"/>
      <c r="D19" s="14"/>
      <c r="E19" s="15"/>
      <c r="F19" s="14"/>
      <c r="G19" s="14"/>
      <c r="H19" s="14"/>
      <c r="I19" s="14"/>
      <c r="J19" s="22"/>
      <c r="L19" s="63"/>
      <c r="M19" s="60"/>
      <c r="N19" s="58"/>
    </row>
    <row r="20" ht="46" customHeight="1" spans="1:14">
      <c r="A20" s="9">
        <v>4</v>
      </c>
      <c r="B20" s="10" t="s">
        <v>43</v>
      </c>
      <c r="C20" s="10" t="s">
        <v>29</v>
      </c>
      <c r="D20" s="10" t="s">
        <v>264</v>
      </c>
      <c r="E20" s="11" t="s">
        <v>22</v>
      </c>
      <c r="F20" s="12">
        <v>8810.77</v>
      </c>
      <c r="G20" s="12"/>
      <c r="H20" s="12"/>
      <c r="I20" s="12">
        <v>173.46</v>
      </c>
      <c r="J20" s="21">
        <v>1528316.16</v>
      </c>
      <c r="L20" s="63">
        <v>7309.27</v>
      </c>
      <c r="M20" s="61" t="s">
        <v>265</v>
      </c>
      <c r="N20" s="58"/>
    </row>
    <row r="21" ht="18" customHeight="1" spans="1:14">
      <c r="A21" s="13"/>
      <c r="B21" s="56" t="s">
        <v>266</v>
      </c>
      <c r="C21" s="56"/>
      <c r="D21" s="56"/>
      <c r="E21" s="57"/>
      <c r="F21" s="56"/>
      <c r="G21" s="56"/>
      <c r="H21" s="56"/>
      <c r="I21" s="56"/>
      <c r="J21" s="65"/>
      <c r="L21" s="63"/>
      <c r="M21" s="60"/>
      <c r="N21" s="58"/>
    </row>
    <row r="22" ht="18" customHeight="1" spans="1:14">
      <c r="A22" s="13"/>
      <c r="B22" s="56" t="s">
        <v>267</v>
      </c>
      <c r="C22" s="56"/>
      <c r="D22" s="56"/>
      <c r="E22" s="57"/>
      <c r="F22" s="56"/>
      <c r="G22" s="56"/>
      <c r="H22" s="56"/>
      <c r="I22" s="56"/>
      <c r="J22" s="65"/>
      <c r="L22" s="63"/>
      <c r="M22" s="60"/>
      <c r="N22" s="58"/>
    </row>
    <row r="23" ht="18" customHeight="1" spans="1:14">
      <c r="A23" s="13"/>
      <c r="B23" s="56" t="s">
        <v>268</v>
      </c>
      <c r="C23" s="56"/>
      <c r="D23" s="56"/>
      <c r="E23" s="57"/>
      <c r="F23" s="56"/>
      <c r="G23" s="56"/>
      <c r="H23" s="56"/>
      <c r="I23" s="56"/>
      <c r="J23" s="65"/>
      <c r="L23" s="63"/>
      <c r="M23" s="60"/>
      <c r="N23" s="58"/>
    </row>
    <row r="24" ht="18" customHeight="1" spans="1:14">
      <c r="A24" s="13"/>
      <c r="B24" s="14" t="s">
        <v>269</v>
      </c>
      <c r="C24" s="14"/>
      <c r="D24" s="14"/>
      <c r="E24" s="15"/>
      <c r="F24" s="14"/>
      <c r="G24" s="14"/>
      <c r="H24" s="14"/>
      <c r="I24" s="14"/>
      <c r="J24" s="22"/>
      <c r="L24" s="63"/>
      <c r="M24" s="60"/>
      <c r="N24" s="58"/>
    </row>
    <row r="25" ht="43" customHeight="1" spans="1:14">
      <c r="A25" s="9">
        <v>5</v>
      </c>
      <c r="B25" s="10" t="s">
        <v>56</v>
      </c>
      <c r="C25" s="10" t="s">
        <v>26</v>
      </c>
      <c r="D25" s="10" t="s">
        <v>270</v>
      </c>
      <c r="E25" s="11" t="s">
        <v>22</v>
      </c>
      <c r="F25" s="12">
        <v>9370.35</v>
      </c>
      <c r="G25" s="12"/>
      <c r="H25" s="12"/>
      <c r="I25" s="12">
        <v>31.62</v>
      </c>
      <c r="J25" s="21">
        <v>296290.47</v>
      </c>
      <c r="L25" s="63">
        <v>10986.96</v>
      </c>
      <c r="M25" s="61" t="s">
        <v>271</v>
      </c>
      <c r="N25" s="58"/>
    </row>
    <row r="26" ht="18" customHeight="1" spans="1:14">
      <c r="A26" s="13"/>
      <c r="B26" s="14" t="s">
        <v>272</v>
      </c>
      <c r="C26" s="14"/>
      <c r="D26" s="14"/>
      <c r="E26" s="15"/>
      <c r="F26" s="14"/>
      <c r="G26" s="14"/>
      <c r="H26" s="14"/>
      <c r="I26" s="14"/>
      <c r="J26" s="22"/>
      <c r="L26" s="63"/>
      <c r="M26" s="60"/>
      <c r="N26" s="58"/>
    </row>
    <row r="27" ht="18" customHeight="1" spans="1:14">
      <c r="A27" s="16"/>
      <c r="B27" s="10"/>
      <c r="C27" s="10" t="s">
        <v>273</v>
      </c>
      <c r="D27" s="10"/>
      <c r="E27" s="10"/>
      <c r="F27" s="10"/>
      <c r="G27" s="10"/>
      <c r="H27" s="10"/>
      <c r="I27" s="10"/>
      <c r="J27" s="23"/>
      <c r="L27" s="63"/>
      <c r="M27" s="60"/>
      <c r="N27" s="58"/>
    </row>
    <row r="28" ht="18" customHeight="1" spans="1:14">
      <c r="A28" s="16"/>
      <c r="B28" s="10"/>
      <c r="C28" s="10" t="s">
        <v>274</v>
      </c>
      <c r="D28" s="10"/>
      <c r="E28" s="10"/>
      <c r="F28" s="10"/>
      <c r="G28" s="10"/>
      <c r="H28" s="10"/>
      <c r="I28" s="10"/>
      <c r="J28" s="23"/>
      <c r="L28" s="63"/>
      <c r="M28" s="60"/>
      <c r="N28" s="58"/>
    </row>
    <row r="29" ht="76" customHeight="1" spans="1:14">
      <c r="A29" s="9">
        <v>6</v>
      </c>
      <c r="B29" s="10" t="s">
        <v>275</v>
      </c>
      <c r="C29" s="10" t="s">
        <v>276</v>
      </c>
      <c r="D29" s="10" t="s">
        <v>277</v>
      </c>
      <c r="E29" s="11" t="s">
        <v>79</v>
      </c>
      <c r="F29" s="12">
        <v>1723</v>
      </c>
      <c r="G29" s="12"/>
      <c r="H29" s="12"/>
      <c r="I29" s="12">
        <v>508.4</v>
      </c>
      <c r="J29" s="21">
        <v>875973.2</v>
      </c>
      <c r="L29" s="63">
        <v>1686</v>
      </c>
      <c r="M29" s="61"/>
      <c r="N29" s="58"/>
    </row>
    <row r="30" ht="18" customHeight="1" spans="1:14">
      <c r="A30" s="13"/>
      <c r="B30" s="14" t="s">
        <v>278</v>
      </c>
      <c r="C30" s="14"/>
      <c r="D30" s="14"/>
      <c r="E30" s="15"/>
      <c r="F30" s="14"/>
      <c r="G30" s="14"/>
      <c r="H30" s="14"/>
      <c r="I30" s="14"/>
      <c r="J30" s="22"/>
      <c r="L30" s="63"/>
      <c r="M30" s="60"/>
      <c r="N30" s="58"/>
    </row>
    <row r="31" ht="53" customHeight="1" spans="1:14">
      <c r="A31" s="9">
        <v>7</v>
      </c>
      <c r="B31" s="10" t="s">
        <v>279</v>
      </c>
      <c r="C31" s="10" t="s">
        <v>276</v>
      </c>
      <c r="D31" s="10" t="s">
        <v>280</v>
      </c>
      <c r="E31" s="11" t="s">
        <v>79</v>
      </c>
      <c r="F31" s="12">
        <v>72</v>
      </c>
      <c r="G31" s="12"/>
      <c r="H31" s="12"/>
      <c r="I31" s="12">
        <v>223.29</v>
      </c>
      <c r="J31" s="21">
        <v>16076.88</v>
      </c>
      <c r="L31" s="63">
        <v>72</v>
      </c>
      <c r="M31" s="61"/>
      <c r="N31" s="58"/>
    </row>
    <row r="32" ht="25" customHeight="1" spans="1:14">
      <c r="A32" s="53"/>
      <c r="B32" s="54" t="s">
        <v>281</v>
      </c>
      <c r="C32" s="54"/>
      <c r="D32" s="54"/>
      <c r="E32" s="55"/>
      <c r="F32" s="54"/>
      <c r="G32" s="54"/>
      <c r="H32" s="54"/>
      <c r="I32" s="54"/>
      <c r="J32" s="62"/>
      <c r="L32" s="63"/>
      <c r="M32" s="60"/>
      <c r="N32" s="58"/>
    </row>
    <row r="33" ht="39.75" customHeight="1" spans="1:10">
      <c r="A33" s="2" t="s">
        <v>236</v>
      </c>
      <c r="B33" s="2"/>
      <c r="C33" s="2"/>
      <c r="D33" s="2"/>
      <c r="E33" s="2"/>
      <c r="F33" s="2"/>
      <c r="G33" s="2"/>
      <c r="H33" s="3"/>
      <c r="I33" s="3"/>
      <c r="J33" s="3"/>
    </row>
    <row r="34" ht="28.5" customHeight="1" spans="1:10">
      <c r="A34" s="4" t="s">
        <v>237</v>
      </c>
      <c r="B34" s="4"/>
      <c r="C34" s="4"/>
      <c r="D34" s="4"/>
      <c r="E34" s="4"/>
      <c r="F34" s="4"/>
      <c r="G34" s="5"/>
      <c r="H34" s="6" t="s">
        <v>282</v>
      </c>
      <c r="I34" s="6"/>
      <c r="J34" s="6"/>
    </row>
    <row r="35" ht="18" customHeight="1" spans="1:14">
      <c r="A35" s="7" t="s">
        <v>4</v>
      </c>
      <c r="B35" s="8" t="s">
        <v>5</v>
      </c>
      <c r="C35" s="8" t="s">
        <v>6</v>
      </c>
      <c r="D35" s="8" t="s">
        <v>7</v>
      </c>
      <c r="E35" s="8" t="s">
        <v>239</v>
      </c>
      <c r="F35" s="8" t="s">
        <v>240</v>
      </c>
      <c r="G35" s="8"/>
      <c r="H35" s="8"/>
      <c r="I35" s="8" t="s">
        <v>11</v>
      </c>
      <c r="J35" s="19" t="s">
        <v>241</v>
      </c>
      <c r="L35" s="63"/>
      <c r="M35" s="60"/>
      <c r="N35" s="58"/>
    </row>
    <row r="36" ht="41.25" customHeight="1" spans="1:14">
      <c r="A36" s="9">
        <v>8</v>
      </c>
      <c r="B36" s="10" t="s">
        <v>283</v>
      </c>
      <c r="C36" s="10" t="s">
        <v>284</v>
      </c>
      <c r="D36" s="10" t="s">
        <v>285</v>
      </c>
      <c r="E36" s="11" t="s">
        <v>79</v>
      </c>
      <c r="F36" s="12">
        <v>54</v>
      </c>
      <c r="G36" s="12"/>
      <c r="H36" s="12"/>
      <c r="I36" s="12">
        <v>558.99</v>
      </c>
      <c r="J36" s="21">
        <v>30185.46</v>
      </c>
      <c r="L36" s="63">
        <v>54</v>
      </c>
      <c r="M36" s="60"/>
      <c r="N36" s="58"/>
    </row>
    <row r="37" ht="18" customHeight="1" spans="1:14">
      <c r="A37" s="13"/>
      <c r="B37" s="14" t="s">
        <v>286</v>
      </c>
      <c r="C37" s="14"/>
      <c r="D37" s="14"/>
      <c r="E37" s="15"/>
      <c r="F37" s="14"/>
      <c r="G37" s="14"/>
      <c r="H37" s="14"/>
      <c r="I37" s="14"/>
      <c r="J37" s="22"/>
      <c r="L37" s="63"/>
      <c r="M37" s="60"/>
      <c r="N37" s="58"/>
    </row>
    <row r="38" ht="28.5" customHeight="1" spans="1:14">
      <c r="A38" s="9">
        <v>9</v>
      </c>
      <c r="B38" s="10" t="s">
        <v>287</v>
      </c>
      <c r="C38" s="10" t="s">
        <v>288</v>
      </c>
      <c r="D38" s="10" t="s">
        <v>289</v>
      </c>
      <c r="E38" s="11" t="s">
        <v>177</v>
      </c>
      <c r="F38" s="12">
        <v>14</v>
      </c>
      <c r="G38" s="12"/>
      <c r="H38" s="12"/>
      <c r="I38" s="12">
        <v>1916.61</v>
      </c>
      <c r="J38" s="21">
        <v>26832.54</v>
      </c>
      <c r="L38" s="63">
        <v>14</v>
      </c>
      <c r="M38" s="60"/>
      <c r="N38" s="58"/>
    </row>
    <row r="39" ht="18" customHeight="1" spans="1:14">
      <c r="A39" s="13"/>
      <c r="B39" s="14" t="s">
        <v>290</v>
      </c>
      <c r="C39" s="14"/>
      <c r="D39" s="14"/>
      <c r="E39" s="15"/>
      <c r="F39" s="14"/>
      <c r="G39" s="14"/>
      <c r="H39" s="14"/>
      <c r="I39" s="14"/>
      <c r="J39" s="22"/>
      <c r="L39" s="63"/>
      <c r="M39" s="60"/>
      <c r="N39" s="58"/>
    </row>
    <row r="40" ht="41.25" customHeight="1" spans="1:14">
      <c r="A40" s="9">
        <v>10</v>
      </c>
      <c r="B40" s="10" t="s">
        <v>291</v>
      </c>
      <c r="C40" s="10" t="s">
        <v>292</v>
      </c>
      <c r="D40" s="10" t="s">
        <v>293</v>
      </c>
      <c r="E40" s="11" t="s">
        <v>294</v>
      </c>
      <c r="F40" s="12">
        <v>16</v>
      </c>
      <c r="G40" s="12"/>
      <c r="H40" s="12"/>
      <c r="I40" s="12">
        <v>6360.64</v>
      </c>
      <c r="J40" s="21">
        <v>101770.24</v>
      </c>
      <c r="L40" s="63">
        <v>18</v>
      </c>
      <c r="M40" s="60"/>
      <c r="N40" s="58"/>
    </row>
    <row r="41" ht="18" customHeight="1" spans="1:14">
      <c r="A41" s="13"/>
      <c r="B41" s="14" t="s">
        <v>295</v>
      </c>
      <c r="C41" s="14"/>
      <c r="D41" s="14"/>
      <c r="E41" s="15"/>
      <c r="F41" s="14"/>
      <c r="G41" s="14"/>
      <c r="H41" s="14"/>
      <c r="I41" s="14"/>
      <c r="J41" s="22"/>
      <c r="L41" s="63"/>
      <c r="M41" s="60"/>
      <c r="N41" s="58"/>
    </row>
    <row r="42" ht="41.25" customHeight="1" spans="1:14">
      <c r="A42" s="9">
        <v>11</v>
      </c>
      <c r="B42" s="10" t="s">
        <v>296</v>
      </c>
      <c r="C42" s="10" t="s">
        <v>297</v>
      </c>
      <c r="D42" s="10" t="s">
        <v>298</v>
      </c>
      <c r="E42" s="11" t="s">
        <v>294</v>
      </c>
      <c r="F42" s="12">
        <v>14</v>
      </c>
      <c r="G42" s="12"/>
      <c r="H42" s="12"/>
      <c r="I42" s="12">
        <v>3862.5</v>
      </c>
      <c r="J42" s="21">
        <v>54075</v>
      </c>
      <c r="L42" s="63">
        <v>14</v>
      </c>
      <c r="M42" s="60"/>
      <c r="N42" s="58"/>
    </row>
    <row r="43" ht="18" customHeight="1" spans="1:14">
      <c r="A43" s="13"/>
      <c r="B43" s="14" t="s">
        <v>290</v>
      </c>
      <c r="C43" s="14"/>
      <c r="D43" s="14"/>
      <c r="E43" s="15"/>
      <c r="F43" s="14"/>
      <c r="G43" s="14"/>
      <c r="H43" s="14"/>
      <c r="I43" s="14"/>
      <c r="J43" s="22"/>
      <c r="L43" s="63"/>
      <c r="M43" s="60"/>
      <c r="N43" s="58"/>
    </row>
    <row r="44" ht="41.25" customHeight="1" spans="1:14">
      <c r="A44" s="9">
        <v>12</v>
      </c>
      <c r="B44" s="10" t="s">
        <v>299</v>
      </c>
      <c r="C44" s="10" t="s">
        <v>300</v>
      </c>
      <c r="D44" s="10" t="s">
        <v>301</v>
      </c>
      <c r="E44" s="11" t="s">
        <v>294</v>
      </c>
      <c r="F44" s="12">
        <v>5</v>
      </c>
      <c r="G44" s="12"/>
      <c r="H44" s="12"/>
      <c r="I44" s="12">
        <v>3682.82</v>
      </c>
      <c r="J44" s="21">
        <v>18414.1</v>
      </c>
      <c r="L44" s="63">
        <v>5</v>
      </c>
      <c r="M44" s="60"/>
      <c r="N44" s="58"/>
    </row>
    <row r="45" ht="18" customHeight="1" spans="1:14">
      <c r="A45" s="13"/>
      <c r="B45" s="14" t="s">
        <v>302</v>
      </c>
      <c r="C45" s="14"/>
      <c r="D45" s="14"/>
      <c r="E45" s="15"/>
      <c r="F45" s="14"/>
      <c r="G45" s="14"/>
      <c r="H45" s="14"/>
      <c r="I45" s="14"/>
      <c r="J45" s="22"/>
      <c r="L45" s="63"/>
      <c r="M45" s="60"/>
      <c r="N45" s="58"/>
    </row>
    <row r="46" ht="41.25" customHeight="1" spans="1:14">
      <c r="A46" s="9">
        <v>13</v>
      </c>
      <c r="B46" s="10" t="s">
        <v>303</v>
      </c>
      <c r="C46" s="10" t="s">
        <v>304</v>
      </c>
      <c r="D46" s="10" t="s">
        <v>305</v>
      </c>
      <c r="E46" s="11" t="s">
        <v>294</v>
      </c>
      <c r="F46" s="12">
        <v>4</v>
      </c>
      <c r="G46" s="12"/>
      <c r="H46" s="12"/>
      <c r="I46" s="12">
        <v>3862.5</v>
      </c>
      <c r="J46" s="21">
        <v>15450</v>
      </c>
      <c r="L46" s="63">
        <v>4</v>
      </c>
      <c r="M46" s="60"/>
      <c r="N46" s="58"/>
    </row>
    <row r="47" ht="18" customHeight="1" spans="1:14">
      <c r="A47" s="13"/>
      <c r="B47" s="14" t="s">
        <v>306</v>
      </c>
      <c r="C47" s="14"/>
      <c r="D47" s="14"/>
      <c r="E47" s="15"/>
      <c r="F47" s="14"/>
      <c r="G47" s="14"/>
      <c r="H47" s="14"/>
      <c r="I47" s="14"/>
      <c r="J47" s="22"/>
      <c r="L47" s="63"/>
      <c r="M47" s="60"/>
      <c r="N47" s="58"/>
    </row>
    <row r="48" ht="41.25" customHeight="1" spans="1:14">
      <c r="A48" s="9">
        <v>14</v>
      </c>
      <c r="B48" s="10" t="s">
        <v>307</v>
      </c>
      <c r="C48" s="10" t="s">
        <v>308</v>
      </c>
      <c r="D48" s="10" t="s">
        <v>309</v>
      </c>
      <c r="E48" s="11" t="s">
        <v>294</v>
      </c>
      <c r="F48" s="12">
        <v>4</v>
      </c>
      <c r="G48" s="12"/>
      <c r="H48" s="12"/>
      <c r="I48" s="12">
        <v>3817.67</v>
      </c>
      <c r="J48" s="21">
        <v>15270.68</v>
      </c>
      <c r="L48" s="63">
        <v>4</v>
      </c>
      <c r="M48" s="60"/>
      <c r="N48" s="58"/>
    </row>
    <row r="49" ht="18" customHeight="1" spans="1:14">
      <c r="A49" s="13"/>
      <c r="B49" s="14" t="s">
        <v>306</v>
      </c>
      <c r="C49" s="14"/>
      <c r="D49" s="14"/>
      <c r="E49" s="15"/>
      <c r="F49" s="14"/>
      <c r="G49" s="14"/>
      <c r="H49" s="14"/>
      <c r="I49" s="14"/>
      <c r="J49" s="22"/>
      <c r="L49" s="63"/>
      <c r="M49" s="60"/>
      <c r="N49" s="58"/>
    </row>
    <row r="50" ht="41.25" customHeight="1" spans="1:14">
      <c r="A50" s="9">
        <v>15</v>
      </c>
      <c r="B50" s="10" t="s">
        <v>310</v>
      </c>
      <c r="C50" s="10" t="s">
        <v>311</v>
      </c>
      <c r="D50" s="10" t="s">
        <v>312</v>
      </c>
      <c r="E50" s="11" t="s">
        <v>177</v>
      </c>
      <c r="F50" s="12">
        <v>16</v>
      </c>
      <c r="G50" s="12"/>
      <c r="H50" s="12"/>
      <c r="I50" s="12">
        <v>6044.65</v>
      </c>
      <c r="J50" s="21">
        <v>96714.4</v>
      </c>
      <c r="L50" s="63">
        <v>18</v>
      </c>
      <c r="M50" s="60"/>
      <c r="N50" s="58"/>
    </row>
    <row r="51" ht="18" customHeight="1" spans="1:14">
      <c r="A51" s="13"/>
      <c r="B51" s="14" t="s">
        <v>295</v>
      </c>
      <c r="C51" s="14"/>
      <c r="D51" s="14"/>
      <c r="E51" s="15"/>
      <c r="F51" s="14"/>
      <c r="G51" s="14"/>
      <c r="H51" s="14"/>
      <c r="I51" s="14"/>
      <c r="J51" s="22"/>
      <c r="L51" s="63"/>
      <c r="M51" s="60"/>
      <c r="N51" s="58"/>
    </row>
    <row r="52" ht="41.25" customHeight="1" spans="1:14">
      <c r="A52" s="9">
        <v>16</v>
      </c>
      <c r="B52" s="10" t="s">
        <v>313</v>
      </c>
      <c r="C52" s="10" t="s">
        <v>311</v>
      </c>
      <c r="D52" s="10" t="s">
        <v>314</v>
      </c>
      <c r="E52" s="11" t="s">
        <v>177</v>
      </c>
      <c r="F52" s="12">
        <v>14</v>
      </c>
      <c r="G52" s="12"/>
      <c r="H52" s="12"/>
      <c r="I52" s="12">
        <v>1400.47</v>
      </c>
      <c r="J52" s="21">
        <v>19606.58</v>
      </c>
      <c r="L52" s="63">
        <v>14</v>
      </c>
      <c r="M52" s="60"/>
      <c r="N52" s="58"/>
    </row>
    <row r="53" ht="18" customHeight="1" spans="1:14">
      <c r="A53" s="13"/>
      <c r="B53" s="14" t="s">
        <v>290</v>
      </c>
      <c r="C53" s="14"/>
      <c r="D53" s="14"/>
      <c r="E53" s="15"/>
      <c r="F53" s="14"/>
      <c r="G53" s="14"/>
      <c r="H53" s="14"/>
      <c r="I53" s="14"/>
      <c r="J53" s="22"/>
      <c r="L53" s="63"/>
      <c r="M53" s="60"/>
      <c r="N53" s="58"/>
    </row>
    <row r="54" ht="41.25" customHeight="1" spans="1:14">
      <c r="A54" s="9">
        <v>17</v>
      </c>
      <c r="B54" s="10" t="s">
        <v>315</v>
      </c>
      <c r="C54" s="10" t="s">
        <v>311</v>
      </c>
      <c r="D54" s="10" t="s">
        <v>316</v>
      </c>
      <c r="E54" s="11" t="s">
        <v>177</v>
      </c>
      <c r="F54" s="12">
        <v>4</v>
      </c>
      <c r="G54" s="12"/>
      <c r="H54" s="12"/>
      <c r="I54" s="12">
        <v>769.79</v>
      </c>
      <c r="J54" s="21">
        <v>3079.16</v>
      </c>
      <c r="L54" s="63">
        <v>4</v>
      </c>
      <c r="M54" s="60"/>
      <c r="N54" s="58"/>
    </row>
    <row r="55" ht="18" customHeight="1" spans="1:14">
      <c r="A55" s="13"/>
      <c r="B55" s="14" t="s">
        <v>306</v>
      </c>
      <c r="C55" s="14"/>
      <c r="D55" s="14"/>
      <c r="E55" s="15"/>
      <c r="F55" s="14"/>
      <c r="G55" s="14"/>
      <c r="H55" s="14"/>
      <c r="I55" s="14"/>
      <c r="J55" s="22"/>
      <c r="L55" s="63"/>
      <c r="M55" s="60"/>
      <c r="N55" s="58"/>
    </row>
    <row r="56" ht="41.25" customHeight="1" spans="1:14">
      <c r="A56" s="9">
        <v>18</v>
      </c>
      <c r="B56" s="10" t="s">
        <v>317</v>
      </c>
      <c r="C56" s="10" t="s">
        <v>311</v>
      </c>
      <c r="D56" s="10" t="s">
        <v>318</v>
      </c>
      <c r="E56" s="11" t="s">
        <v>177</v>
      </c>
      <c r="F56" s="12">
        <v>5</v>
      </c>
      <c r="G56" s="12"/>
      <c r="H56" s="12"/>
      <c r="I56" s="12">
        <v>431.87</v>
      </c>
      <c r="J56" s="21">
        <v>2159.35</v>
      </c>
      <c r="L56" s="63">
        <v>5</v>
      </c>
      <c r="M56" s="60"/>
      <c r="N56" s="58"/>
    </row>
    <row r="57" ht="18" customHeight="1" spans="1:14">
      <c r="A57" s="53"/>
      <c r="B57" s="54" t="s">
        <v>302</v>
      </c>
      <c r="C57" s="54"/>
      <c r="D57" s="54"/>
      <c r="E57" s="55"/>
      <c r="F57" s="54"/>
      <c r="G57" s="54"/>
      <c r="H57" s="54"/>
      <c r="I57" s="54"/>
      <c r="J57" s="62"/>
      <c r="L57" s="63"/>
      <c r="M57" s="60"/>
      <c r="N57" s="58"/>
    </row>
    <row r="58" ht="39.75" customHeight="1" spans="1:10">
      <c r="A58" s="2" t="s">
        <v>236</v>
      </c>
      <c r="B58" s="2"/>
      <c r="C58" s="2"/>
      <c r="D58" s="2"/>
      <c r="E58" s="2"/>
      <c r="F58" s="2"/>
      <c r="G58" s="2"/>
      <c r="H58" s="3"/>
      <c r="I58" s="3"/>
      <c r="J58" s="3"/>
    </row>
    <row r="59" ht="28.5" customHeight="1" spans="1:10">
      <c r="A59" s="4" t="s">
        <v>237</v>
      </c>
      <c r="B59" s="4"/>
      <c r="C59" s="4"/>
      <c r="D59" s="4"/>
      <c r="E59" s="4"/>
      <c r="F59" s="4"/>
      <c r="G59" s="5"/>
      <c r="H59" s="6" t="s">
        <v>319</v>
      </c>
      <c r="I59" s="6"/>
      <c r="J59" s="6"/>
    </row>
    <row r="60" ht="18" customHeight="1" spans="1:14">
      <c r="A60" s="7" t="s">
        <v>4</v>
      </c>
      <c r="B60" s="8" t="s">
        <v>5</v>
      </c>
      <c r="C60" s="8" t="s">
        <v>6</v>
      </c>
      <c r="D60" s="8" t="s">
        <v>7</v>
      </c>
      <c r="E60" s="8" t="s">
        <v>239</v>
      </c>
      <c r="F60" s="8" t="s">
        <v>240</v>
      </c>
      <c r="G60" s="8"/>
      <c r="H60" s="8"/>
      <c r="I60" s="8" t="s">
        <v>11</v>
      </c>
      <c r="J60" s="19" t="s">
        <v>241</v>
      </c>
      <c r="L60" s="63"/>
      <c r="M60" s="60"/>
      <c r="N60" s="58"/>
    </row>
    <row r="61" ht="41.25" customHeight="1" spans="1:14">
      <c r="A61" s="9">
        <v>19</v>
      </c>
      <c r="B61" s="10" t="s">
        <v>320</v>
      </c>
      <c r="C61" s="10" t="s">
        <v>311</v>
      </c>
      <c r="D61" s="10" t="s">
        <v>321</v>
      </c>
      <c r="E61" s="11" t="s">
        <v>177</v>
      </c>
      <c r="F61" s="12">
        <v>5</v>
      </c>
      <c r="G61" s="12"/>
      <c r="H61" s="12"/>
      <c r="I61" s="12">
        <v>1166.07</v>
      </c>
      <c r="J61" s="21">
        <v>5830.35</v>
      </c>
      <c r="L61" s="63">
        <v>5</v>
      </c>
      <c r="M61" s="60"/>
      <c r="N61" s="58"/>
    </row>
    <row r="62" ht="18" customHeight="1" spans="1:14">
      <c r="A62" s="13"/>
      <c r="B62" s="14" t="s">
        <v>302</v>
      </c>
      <c r="C62" s="14"/>
      <c r="D62" s="14"/>
      <c r="E62" s="15"/>
      <c r="F62" s="14"/>
      <c r="G62" s="14"/>
      <c r="H62" s="14"/>
      <c r="I62" s="14"/>
      <c r="J62" s="22"/>
      <c r="L62" s="63"/>
      <c r="M62" s="60"/>
      <c r="N62" s="58"/>
    </row>
    <row r="63" ht="41.25" customHeight="1" spans="1:14">
      <c r="A63" s="9">
        <v>20</v>
      </c>
      <c r="B63" s="10" t="s">
        <v>322</v>
      </c>
      <c r="C63" s="10" t="s">
        <v>323</v>
      </c>
      <c r="D63" s="10" t="s">
        <v>324</v>
      </c>
      <c r="E63" s="11" t="s">
        <v>177</v>
      </c>
      <c r="F63" s="12">
        <v>2</v>
      </c>
      <c r="G63" s="12"/>
      <c r="H63" s="12"/>
      <c r="I63" s="12">
        <v>1040.31</v>
      </c>
      <c r="J63" s="21">
        <v>2080.62</v>
      </c>
      <c r="L63" s="63">
        <v>2</v>
      </c>
      <c r="M63" s="60"/>
      <c r="N63" s="58"/>
    </row>
    <row r="64" ht="18" customHeight="1" spans="1:14">
      <c r="A64" s="13"/>
      <c r="B64" s="14" t="s">
        <v>325</v>
      </c>
      <c r="C64" s="14"/>
      <c r="D64" s="14"/>
      <c r="E64" s="15"/>
      <c r="F64" s="14"/>
      <c r="G64" s="14"/>
      <c r="H64" s="14"/>
      <c r="I64" s="14"/>
      <c r="J64" s="22"/>
      <c r="L64" s="63"/>
      <c r="M64" s="60"/>
      <c r="N64" s="58"/>
    </row>
    <row r="65" ht="28.5" customHeight="1" spans="1:14">
      <c r="A65" s="9">
        <v>21</v>
      </c>
      <c r="B65" s="10" t="s">
        <v>326</v>
      </c>
      <c r="C65" s="10" t="s">
        <v>327</v>
      </c>
      <c r="D65" s="10" t="s">
        <v>328</v>
      </c>
      <c r="E65" s="11" t="s">
        <v>177</v>
      </c>
      <c r="F65" s="12">
        <v>6</v>
      </c>
      <c r="G65" s="12"/>
      <c r="H65" s="12"/>
      <c r="I65" s="12">
        <v>978.87</v>
      </c>
      <c r="J65" s="21">
        <v>5873.22</v>
      </c>
      <c r="L65" s="63">
        <v>6</v>
      </c>
      <c r="M65" s="60"/>
      <c r="N65" s="58"/>
    </row>
    <row r="66" ht="18" customHeight="1" spans="1:14">
      <c r="A66" s="13"/>
      <c r="B66" s="14" t="s">
        <v>329</v>
      </c>
      <c r="C66" s="14"/>
      <c r="D66" s="14"/>
      <c r="E66" s="15"/>
      <c r="F66" s="14"/>
      <c r="G66" s="14"/>
      <c r="H66" s="14"/>
      <c r="I66" s="14"/>
      <c r="J66" s="22"/>
      <c r="L66" s="63"/>
      <c r="M66" s="60"/>
      <c r="N66" s="58"/>
    </row>
    <row r="67" ht="28.5" customHeight="1" spans="1:14">
      <c r="A67" s="9">
        <v>22</v>
      </c>
      <c r="B67" s="10" t="s">
        <v>330</v>
      </c>
      <c r="C67" s="10" t="s">
        <v>331</v>
      </c>
      <c r="D67" s="10" t="s">
        <v>332</v>
      </c>
      <c r="E67" s="11" t="s">
        <v>177</v>
      </c>
      <c r="F67" s="12">
        <v>16</v>
      </c>
      <c r="G67" s="12"/>
      <c r="H67" s="12"/>
      <c r="I67" s="12">
        <v>1994.11</v>
      </c>
      <c r="J67" s="21">
        <v>31905.76</v>
      </c>
      <c r="L67" s="63">
        <v>16</v>
      </c>
      <c r="M67" s="60"/>
      <c r="N67" s="58"/>
    </row>
    <row r="68" ht="18" customHeight="1" spans="1:14">
      <c r="A68" s="13"/>
      <c r="B68" s="14" t="s">
        <v>295</v>
      </c>
      <c r="C68" s="14"/>
      <c r="D68" s="14"/>
      <c r="E68" s="15"/>
      <c r="F68" s="14"/>
      <c r="G68" s="14"/>
      <c r="H68" s="14"/>
      <c r="I68" s="14"/>
      <c r="J68" s="22"/>
      <c r="L68" s="63"/>
      <c r="M68" s="60"/>
      <c r="N68" s="58"/>
    </row>
    <row r="69" ht="28.5" customHeight="1" spans="1:14">
      <c r="A69" s="9">
        <v>23</v>
      </c>
      <c r="B69" s="10" t="s">
        <v>333</v>
      </c>
      <c r="C69" s="10" t="s">
        <v>334</v>
      </c>
      <c r="D69" s="10" t="s">
        <v>335</v>
      </c>
      <c r="E69" s="11" t="s">
        <v>177</v>
      </c>
      <c r="F69" s="12">
        <v>12</v>
      </c>
      <c r="G69" s="12"/>
      <c r="H69" s="12"/>
      <c r="I69" s="12">
        <v>174.51</v>
      </c>
      <c r="J69" s="21">
        <v>2094.12</v>
      </c>
      <c r="L69" s="63">
        <v>12</v>
      </c>
      <c r="M69" s="60"/>
      <c r="N69" s="58"/>
    </row>
    <row r="70" ht="18" customHeight="1" spans="1:14">
      <c r="A70" s="13"/>
      <c r="B70" s="14" t="s">
        <v>336</v>
      </c>
      <c r="C70" s="14"/>
      <c r="D70" s="14"/>
      <c r="E70" s="15"/>
      <c r="F70" s="14"/>
      <c r="G70" s="14"/>
      <c r="H70" s="14"/>
      <c r="I70" s="14"/>
      <c r="J70" s="22"/>
      <c r="L70" s="63"/>
      <c r="M70" s="60"/>
      <c r="N70" s="58"/>
    </row>
    <row r="71" ht="28.5" customHeight="1" spans="1:14">
      <c r="A71" s="9">
        <v>24</v>
      </c>
      <c r="B71" s="10" t="s">
        <v>337</v>
      </c>
      <c r="C71" s="67" t="s">
        <v>338</v>
      </c>
      <c r="D71" s="10" t="s">
        <v>339</v>
      </c>
      <c r="E71" s="11" t="s">
        <v>22</v>
      </c>
      <c r="F71" s="12">
        <v>4.4</v>
      </c>
      <c r="G71" s="12"/>
      <c r="H71" s="12"/>
      <c r="I71" s="12">
        <v>849.02</v>
      </c>
      <c r="J71" s="21">
        <v>3735.69</v>
      </c>
      <c r="L71" s="63">
        <v>0</v>
      </c>
      <c r="M71" s="60"/>
      <c r="N71" s="58" t="s">
        <v>340</v>
      </c>
    </row>
    <row r="72" ht="18" customHeight="1" spans="1:14">
      <c r="A72" s="13"/>
      <c r="B72" s="56" t="s">
        <v>341</v>
      </c>
      <c r="C72" s="56"/>
      <c r="D72" s="56"/>
      <c r="E72" s="57"/>
      <c r="F72" s="56"/>
      <c r="G72" s="56"/>
      <c r="H72" s="56"/>
      <c r="I72" s="56"/>
      <c r="J72" s="65"/>
      <c r="L72" s="63"/>
      <c r="M72" s="60"/>
      <c r="N72" s="58"/>
    </row>
    <row r="73" ht="18" customHeight="1" spans="1:14">
      <c r="A73" s="13"/>
      <c r="B73" s="56" t="s">
        <v>342</v>
      </c>
      <c r="C73" s="56"/>
      <c r="D73" s="56"/>
      <c r="E73" s="57"/>
      <c r="F73" s="56"/>
      <c r="G73" s="56"/>
      <c r="H73" s="56"/>
      <c r="I73" s="56"/>
      <c r="J73" s="65"/>
      <c r="L73" s="63"/>
      <c r="M73" s="60"/>
      <c r="N73" s="58"/>
    </row>
    <row r="74" ht="18" customHeight="1" spans="1:14">
      <c r="A74" s="13"/>
      <c r="B74" s="14" t="s">
        <v>343</v>
      </c>
      <c r="C74" s="14"/>
      <c r="D74" s="14"/>
      <c r="E74" s="15"/>
      <c r="F74" s="14"/>
      <c r="G74" s="14"/>
      <c r="H74" s="14"/>
      <c r="I74" s="14"/>
      <c r="J74" s="22"/>
      <c r="L74" s="63"/>
      <c r="M74" s="60"/>
      <c r="N74" s="58"/>
    </row>
    <row r="75" ht="28.5" customHeight="1" spans="1:14">
      <c r="A75" s="9">
        <v>25</v>
      </c>
      <c r="B75" s="10" t="s">
        <v>344</v>
      </c>
      <c r="C75" s="10" t="s">
        <v>345</v>
      </c>
      <c r="D75" s="10" t="s">
        <v>346</v>
      </c>
      <c r="E75" s="11" t="s">
        <v>177</v>
      </c>
      <c r="F75" s="12">
        <v>14</v>
      </c>
      <c r="G75" s="12"/>
      <c r="H75" s="12"/>
      <c r="I75" s="12">
        <v>905.56</v>
      </c>
      <c r="J75" s="21">
        <v>12677.84</v>
      </c>
      <c r="L75" s="63">
        <v>14</v>
      </c>
      <c r="M75" s="60"/>
      <c r="N75" s="58"/>
    </row>
    <row r="76" ht="18" customHeight="1" spans="1:14">
      <c r="A76" s="13"/>
      <c r="B76" s="14" t="s">
        <v>290</v>
      </c>
      <c r="C76" s="14"/>
      <c r="D76" s="14"/>
      <c r="E76" s="15"/>
      <c r="F76" s="14"/>
      <c r="G76" s="14"/>
      <c r="H76" s="14"/>
      <c r="I76" s="14"/>
      <c r="J76" s="22"/>
      <c r="L76" s="63"/>
      <c r="M76" s="60"/>
      <c r="N76" s="58"/>
    </row>
    <row r="77" ht="28.5" customHeight="1" spans="1:14">
      <c r="A77" s="9">
        <v>26</v>
      </c>
      <c r="B77" s="10" t="s">
        <v>347</v>
      </c>
      <c r="C77" s="10" t="s">
        <v>345</v>
      </c>
      <c r="D77" s="10" t="s">
        <v>348</v>
      </c>
      <c r="E77" s="11" t="s">
        <v>177</v>
      </c>
      <c r="F77" s="12">
        <v>14</v>
      </c>
      <c r="G77" s="12"/>
      <c r="H77" s="12"/>
      <c r="I77" s="12">
        <v>929.87</v>
      </c>
      <c r="J77" s="21">
        <v>13018.18</v>
      </c>
      <c r="L77" s="63">
        <v>14</v>
      </c>
      <c r="M77" s="60"/>
      <c r="N77" s="58"/>
    </row>
    <row r="78" ht="18" customHeight="1" spans="1:14">
      <c r="A78" s="13"/>
      <c r="B78" s="14" t="s">
        <v>290</v>
      </c>
      <c r="C78" s="14"/>
      <c r="D78" s="14"/>
      <c r="E78" s="15"/>
      <c r="F78" s="14"/>
      <c r="G78" s="14"/>
      <c r="H78" s="14"/>
      <c r="I78" s="14"/>
      <c r="J78" s="22"/>
      <c r="L78" s="63"/>
      <c r="M78" s="60"/>
      <c r="N78" s="58"/>
    </row>
    <row r="79" ht="28.5" customHeight="1" spans="1:14">
      <c r="A79" s="9">
        <v>27</v>
      </c>
      <c r="B79" s="10" t="s">
        <v>349</v>
      </c>
      <c r="C79" s="10" t="s">
        <v>350</v>
      </c>
      <c r="D79" s="10" t="s">
        <v>351</v>
      </c>
      <c r="E79" s="11" t="s">
        <v>177</v>
      </c>
      <c r="F79" s="12">
        <v>5</v>
      </c>
      <c r="G79" s="12"/>
      <c r="H79" s="12"/>
      <c r="I79" s="12">
        <v>847.23</v>
      </c>
      <c r="J79" s="21">
        <v>4236.15</v>
      </c>
      <c r="L79" s="63">
        <v>5</v>
      </c>
      <c r="M79" s="60"/>
      <c r="N79" s="58"/>
    </row>
    <row r="80" ht="18" customHeight="1" spans="1:14">
      <c r="A80" s="13"/>
      <c r="B80" s="14" t="s">
        <v>302</v>
      </c>
      <c r="C80" s="14"/>
      <c r="D80" s="14"/>
      <c r="E80" s="15"/>
      <c r="F80" s="14"/>
      <c r="G80" s="14"/>
      <c r="H80" s="14"/>
      <c r="I80" s="14"/>
      <c r="J80" s="22"/>
      <c r="L80" s="63"/>
      <c r="M80" s="60"/>
      <c r="N80" s="58"/>
    </row>
    <row r="81" ht="28.5" customHeight="1" spans="1:14">
      <c r="A81" s="9">
        <v>28</v>
      </c>
      <c r="B81" s="10" t="s">
        <v>352</v>
      </c>
      <c r="C81" s="10" t="s">
        <v>353</v>
      </c>
      <c r="D81" s="10" t="s">
        <v>354</v>
      </c>
      <c r="E81" s="11" t="s">
        <v>177</v>
      </c>
      <c r="F81" s="12">
        <v>1</v>
      </c>
      <c r="G81" s="12"/>
      <c r="H81" s="12"/>
      <c r="I81" s="12">
        <v>1523.89</v>
      </c>
      <c r="J81" s="21">
        <v>1523.89</v>
      </c>
      <c r="L81" s="63">
        <v>1</v>
      </c>
      <c r="M81" s="60"/>
      <c r="N81" s="58"/>
    </row>
    <row r="82" ht="18" customHeight="1" spans="1:14">
      <c r="A82" s="13"/>
      <c r="B82" s="14" t="s">
        <v>355</v>
      </c>
      <c r="C82" s="14"/>
      <c r="D82" s="14"/>
      <c r="E82" s="15"/>
      <c r="F82" s="14"/>
      <c r="G82" s="14"/>
      <c r="H82" s="14"/>
      <c r="I82" s="14"/>
      <c r="J82" s="22"/>
      <c r="L82" s="63"/>
      <c r="M82" s="60"/>
      <c r="N82" s="58"/>
    </row>
    <row r="83" ht="28.5" customHeight="1" spans="1:14">
      <c r="A83" s="9">
        <v>29</v>
      </c>
      <c r="B83" s="10" t="s">
        <v>356</v>
      </c>
      <c r="C83" s="10" t="s">
        <v>357</v>
      </c>
      <c r="D83" s="10" t="s">
        <v>358</v>
      </c>
      <c r="E83" s="11" t="s">
        <v>177</v>
      </c>
      <c r="F83" s="12">
        <v>28</v>
      </c>
      <c r="G83" s="12"/>
      <c r="H83" s="12"/>
      <c r="I83" s="12">
        <v>840.58</v>
      </c>
      <c r="J83" s="21">
        <v>23536.24</v>
      </c>
      <c r="L83" s="63">
        <v>28</v>
      </c>
      <c r="M83" s="60"/>
      <c r="N83" s="58"/>
    </row>
    <row r="84" ht="18" customHeight="1" spans="1:14">
      <c r="A84" s="13"/>
      <c r="B84" s="14" t="s">
        <v>359</v>
      </c>
      <c r="C84" s="14"/>
      <c r="D84" s="14"/>
      <c r="E84" s="15"/>
      <c r="F84" s="14"/>
      <c r="G84" s="14"/>
      <c r="H84" s="14"/>
      <c r="I84" s="14"/>
      <c r="J84" s="22"/>
      <c r="L84" s="63"/>
      <c r="M84" s="60"/>
      <c r="N84" s="58"/>
    </row>
    <row r="85" ht="18" customHeight="1" spans="1:14">
      <c r="A85" s="16"/>
      <c r="B85" s="10"/>
      <c r="C85" s="10" t="s">
        <v>360</v>
      </c>
      <c r="D85" s="10"/>
      <c r="E85" s="10"/>
      <c r="F85" s="10"/>
      <c r="G85" s="10"/>
      <c r="H85" s="10"/>
      <c r="I85" s="10"/>
      <c r="J85" s="23"/>
      <c r="L85" s="63"/>
      <c r="M85" s="60"/>
      <c r="N85" s="58"/>
    </row>
    <row r="86" ht="18" customHeight="1" spans="1:14">
      <c r="A86" s="17"/>
      <c r="B86" s="18"/>
      <c r="C86" s="18" t="s">
        <v>361</v>
      </c>
      <c r="D86" s="18"/>
      <c r="E86" s="18"/>
      <c r="F86" s="18"/>
      <c r="G86" s="18"/>
      <c r="H86" s="18"/>
      <c r="I86" s="18"/>
      <c r="J86" s="24"/>
      <c r="L86" s="63"/>
      <c r="M86" s="60"/>
      <c r="N86" s="58"/>
    </row>
    <row r="87" ht="39.75" customHeight="1" spans="1:10">
      <c r="A87" s="2" t="s">
        <v>236</v>
      </c>
      <c r="B87" s="2"/>
      <c r="C87" s="2"/>
      <c r="D87" s="2"/>
      <c r="E87" s="2"/>
      <c r="F87" s="2"/>
      <c r="G87" s="2"/>
      <c r="H87" s="3"/>
      <c r="I87" s="3"/>
      <c r="J87" s="3"/>
    </row>
    <row r="88" ht="28.5" customHeight="1" spans="1:10">
      <c r="A88" s="4" t="s">
        <v>237</v>
      </c>
      <c r="B88" s="4"/>
      <c r="C88" s="4"/>
      <c r="D88" s="4"/>
      <c r="E88" s="4"/>
      <c r="F88" s="4"/>
      <c r="G88" s="5"/>
      <c r="H88" s="6" t="s">
        <v>362</v>
      </c>
      <c r="I88" s="6"/>
      <c r="J88" s="6"/>
    </row>
    <row r="89" ht="18" customHeight="1" spans="1:14">
      <c r="A89" s="7" t="s">
        <v>4</v>
      </c>
      <c r="B89" s="8" t="s">
        <v>5</v>
      </c>
      <c r="C89" s="8" t="s">
        <v>6</v>
      </c>
      <c r="D89" s="8" t="s">
        <v>7</v>
      </c>
      <c r="E89" s="8" t="s">
        <v>239</v>
      </c>
      <c r="F89" s="8" t="s">
        <v>240</v>
      </c>
      <c r="G89" s="8"/>
      <c r="H89" s="8"/>
      <c r="I89" s="8" t="s">
        <v>11</v>
      </c>
      <c r="J89" s="19" t="s">
        <v>241</v>
      </c>
      <c r="L89" s="63"/>
      <c r="M89" s="60"/>
      <c r="N89" s="58"/>
    </row>
    <row r="90" ht="41.25" customHeight="1" spans="1:14">
      <c r="A90" s="9">
        <v>30</v>
      </c>
      <c r="B90" s="67" t="s">
        <v>363</v>
      </c>
      <c r="C90" s="67" t="s">
        <v>364</v>
      </c>
      <c r="D90" s="67" t="s">
        <v>365</v>
      </c>
      <c r="E90" s="68" t="s">
        <v>366</v>
      </c>
      <c r="F90" s="69">
        <v>325.8</v>
      </c>
      <c r="G90" s="69"/>
      <c r="H90" s="69"/>
      <c r="I90" s="69">
        <v>1214.32</v>
      </c>
      <c r="J90" s="74">
        <v>395625.46</v>
      </c>
      <c r="L90" s="63">
        <v>338.04</v>
      </c>
      <c r="M90" s="60"/>
      <c r="N90" s="58"/>
    </row>
    <row r="91" ht="18" customHeight="1" spans="1:14">
      <c r="A91" s="13"/>
      <c r="B91" s="70" t="s">
        <v>367</v>
      </c>
      <c r="C91" s="70"/>
      <c r="D91" s="70"/>
      <c r="E91" s="71"/>
      <c r="F91" s="70"/>
      <c r="G91" s="70"/>
      <c r="H91" s="70"/>
      <c r="I91" s="70"/>
      <c r="J91" s="75"/>
      <c r="L91" s="63"/>
      <c r="M91" s="60"/>
      <c r="N91" s="58"/>
    </row>
    <row r="92" ht="18" customHeight="1" spans="1:14">
      <c r="A92" s="13"/>
      <c r="B92" s="72" t="s">
        <v>368</v>
      </c>
      <c r="C92" s="72"/>
      <c r="D92" s="72"/>
      <c r="E92" s="73"/>
      <c r="F92" s="72"/>
      <c r="G92" s="72"/>
      <c r="H92" s="72"/>
      <c r="I92" s="72"/>
      <c r="J92" s="76"/>
      <c r="L92" s="63"/>
      <c r="M92" s="60"/>
      <c r="N92" s="58"/>
    </row>
    <row r="93" ht="41.25" customHeight="1" spans="1:14">
      <c r="A93" s="9">
        <v>31</v>
      </c>
      <c r="B93" s="67" t="s">
        <v>369</v>
      </c>
      <c r="C93" s="67" t="s">
        <v>364</v>
      </c>
      <c r="D93" s="67" t="s">
        <v>370</v>
      </c>
      <c r="E93" s="68" t="s">
        <v>366</v>
      </c>
      <c r="F93" s="69">
        <v>558.9</v>
      </c>
      <c r="G93" s="69"/>
      <c r="H93" s="69"/>
      <c r="I93" s="69">
        <v>1057.64</v>
      </c>
      <c r="J93" s="74">
        <v>591115</v>
      </c>
      <c r="L93" s="63">
        <v>432</v>
      </c>
      <c r="M93" s="60"/>
      <c r="N93" s="58"/>
    </row>
    <row r="94" ht="18" customHeight="1" spans="1:14">
      <c r="A94" s="13"/>
      <c r="B94" s="70" t="s">
        <v>371</v>
      </c>
      <c r="C94" s="70"/>
      <c r="D94" s="70"/>
      <c r="E94" s="71"/>
      <c r="F94" s="70"/>
      <c r="G94" s="70"/>
      <c r="H94" s="70"/>
      <c r="I94" s="70"/>
      <c r="J94" s="75"/>
      <c r="L94" s="63"/>
      <c r="M94" s="60"/>
      <c r="N94" s="58"/>
    </row>
    <row r="95" ht="18" customHeight="1" spans="1:14">
      <c r="A95" s="13"/>
      <c r="B95" s="72" t="s">
        <v>372</v>
      </c>
      <c r="C95" s="72"/>
      <c r="D95" s="72"/>
      <c r="E95" s="73"/>
      <c r="F95" s="72"/>
      <c r="G95" s="72"/>
      <c r="H95" s="72"/>
      <c r="I95" s="72"/>
      <c r="J95" s="76"/>
      <c r="L95" s="63"/>
      <c r="M95" s="60"/>
      <c r="N95" s="58"/>
    </row>
    <row r="96" ht="54" customHeight="1" spans="1:14">
      <c r="A96" s="9">
        <v>32</v>
      </c>
      <c r="B96" s="67" t="s">
        <v>373</v>
      </c>
      <c r="C96" s="67" t="s">
        <v>374</v>
      </c>
      <c r="D96" s="67" t="s">
        <v>375</v>
      </c>
      <c r="E96" s="68" t="s">
        <v>79</v>
      </c>
      <c r="F96" s="69">
        <v>44623.63</v>
      </c>
      <c r="G96" s="69"/>
      <c r="H96" s="69"/>
      <c r="I96" s="69">
        <v>121.69</v>
      </c>
      <c r="J96" s="74">
        <v>5430249.53</v>
      </c>
      <c r="L96" s="63">
        <v>44623.63</v>
      </c>
      <c r="M96" s="60"/>
      <c r="N96" s="58"/>
    </row>
    <row r="97" ht="18" customHeight="1" spans="1:14">
      <c r="A97" s="13"/>
      <c r="B97" s="56" t="s">
        <v>376</v>
      </c>
      <c r="C97" s="56"/>
      <c r="D97" s="56"/>
      <c r="E97" s="57"/>
      <c r="F97" s="56"/>
      <c r="G97" s="56"/>
      <c r="H97" s="56"/>
      <c r="I97" s="56"/>
      <c r="J97" s="65"/>
      <c r="L97" s="63"/>
      <c r="M97" s="60"/>
      <c r="N97" s="58"/>
    </row>
    <row r="98" ht="18" customHeight="1" spans="1:14">
      <c r="A98" s="13"/>
      <c r="B98" s="56" t="s">
        <v>377</v>
      </c>
      <c r="C98" s="56"/>
      <c r="D98" s="56"/>
      <c r="E98" s="57"/>
      <c r="F98" s="56"/>
      <c r="G98" s="56"/>
      <c r="H98" s="56"/>
      <c r="I98" s="56"/>
      <c r="J98" s="65"/>
      <c r="L98" s="63"/>
      <c r="M98" s="60"/>
      <c r="N98" s="58"/>
    </row>
    <row r="99" ht="18" customHeight="1" spans="1:14">
      <c r="A99" s="13"/>
      <c r="B99" s="56" t="s">
        <v>378</v>
      </c>
      <c r="C99" s="56"/>
      <c r="D99" s="56"/>
      <c r="E99" s="57"/>
      <c r="F99" s="56"/>
      <c r="G99" s="56"/>
      <c r="H99" s="56"/>
      <c r="I99" s="56"/>
      <c r="J99" s="65"/>
      <c r="L99" s="63"/>
      <c r="M99" s="60"/>
      <c r="N99" s="58"/>
    </row>
    <row r="100" ht="18" customHeight="1" spans="1:14">
      <c r="A100" s="13"/>
      <c r="B100" s="56" t="s">
        <v>379</v>
      </c>
      <c r="C100" s="56"/>
      <c r="D100" s="56"/>
      <c r="E100" s="57"/>
      <c r="F100" s="56"/>
      <c r="G100" s="56"/>
      <c r="H100" s="56"/>
      <c r="I100" s="56"/>
      <c r="J100" s="65"/>
      <c r="L100" s="63"/>
      <c r="M100" s="60"/>
      <c r="N100" s="58"/>
    </row>
    <row r="101" ht="18" customHeight="1" spans="1:14">
      <c r="A101" s="13"/>
      <c r="B101" s="56" t="s">
        <v>380</v>
      </c>
      <c r="C101" s="56"/>
      <c r="D101" s="56"/>
      <c r="E101" s="57"/>
      <c r="F101" s="56"/>
      <c r="G101" s="56"/>
      <c r="H101" s="56"/>
      <c r="I101" s="56"/>
      <c r="J101" s="65"/>
      <c r="L101" s="63"/>
      <c r="M101" s="60"/>
      <c r="N101" s="58"/>
    </row>
    <row r="102" ht="18" customHeight="1" spans="1:14">
      <c r="A102" s="13"/>
      <c r="B102" s="56" t="s">
        <v>381</v>
      </c>
      <c r="C102" s="56"/>
      <c r="D102" s="56"/>
      <c r="E102" s="57"/>
      <c r="F102" s="56"/>
      <c r="G102" s="56"/>
      <c r="H102" s="56"/>
      <c r="I102" s="56"/>
      <c r="J102" s="65"/>
      <c r="L102" s="63"/>
      <c r="M102" s="60"/>
      <c r="N102" s="58"/>
    </row>
    <row r="103" ht="18" customHeight="1" spans="1:14">
      <c r="A103" s="13"/>
      <c r="B103" s="56" t="s">
        <v>382</v>
      </c>
      <c r="C103" s="56"/>
      <c r="D103" s="56"/>
      <c r="E103" s="57"/>
      <c r="F103" s="56"/>
      <c r="G103" s="56"/>
      <c r="H103" s="56"/>
      <c r="I103" s="56"/>
      <c r="J103" s="65"/>
      <c r="L103" s="63"/>
      <c r="M103" s="60"/>
      <c r="N103" s="58"/>
    </row>
    <row r="104" ht="18" customHeight="1" spans="1:14">
      <c r="A104" s="13"/>
      <c r="B104" s="56" t="s">
        <v>383</v>
      </c>
      <c r="C104" s="56"/>
      <c r="D104" s="56"/>
      <c r="E104" s="57"/>
      <c r="F104" s="56"/>
      <c r="G104" s="56"/>
      <c r="H104" s="56"/>
      <c r="I104" s="56"/>
      <c r="J104" s="65"/>
      <c r="L104" s="63"/>
      <c r="M104" s="60"/>
      <c r="N104" s="58"/>
    </row>
    <row r="105" ht="18" customHeight="1" spans="1:14">
      <c r="A105" s="13"/>
      <c r="B105" s="56" t="s">
        <v>384</v>
      </c>
      <c r="C105" s="56"/>
      <c r="D105" s="56"/>
      <c r="E105" s="57"/>
      <c r="F105" s="56"/>
      <c r="G105" s="56"/>
      <c r="H105" s="56"/>
      <c r="I105" s="56"/>
      <c r="J105" s="65"/>
      <c r="L105" s="63"/>
      <c r="M105" s="60"/>
      <c r="N105" s="58"/>
    </row>
    <row r="106" ht="18" customHeight="1" spans="1:14">
      <c r="A106" s="13"/>
      <c r="B106" s="56" t="s">
        <v>385</v>
      </c>
      <c r="C106" s="56"/>
      <c r="D106" s="56"/>
      <c r="E106" s="57"/>
      <c r="F106" s="56"/>
      <c r="G106" s="56"/>
      <c r="H106" s="56"/>
      <c r="I106" s="56"/>
      <c r="J106" s="65"/>
      <c r="L106" s="63"/>
      <c r="M106" s="60"/>
      <c r="N106" s="58"/>
    </row>
    <row r="107" ht="18" customHeight="1" spans="1:14">
      <c r="A107" s="13"/>
      <c r="B107" s="56" t="s">
        <v>386</v>
      </c>
      <c r="C107" s="56"/>
      <c r="D107" s="56"/>
      <c r="E107" s="57"/>
      <c r="F107" s="56"/>
      <c r="G107" s="56"/>
      <c r="H107" s="56"/>
      <c r="I107" s="56"/>
      <c r="J107" s="65"/>
      <c r="L107" s="63"/>
      <c r="M107" s="60"/>
      <c r="N107" s="58"/>
    </row>
    <row r="108" ht="18" customHeight="1" spans="1:14">
      <c r="A108" s="13"/>
      <c r="B108" s="56" t="s">
        <v>387</v>
      </c>
      <c r="C108" s="56"/>
      <c r="D108" s="56"/>
      <c r="E108" s="57"/>
      <c r="F108" s="56"/>
      <c r="G108" s="56"/>
      <c r="H108" s="56"/>
      <c r="I108" s="56"/>
      <c r="J108" s="65"/>
      <c r="L108" s="63"/>
      <c r="M108" s="60"/>
      <c r="N108" s="58"/>
    </row>
    <row r="109" ht="18" customHeight="1" spans="1:14">
      <c r="A109" s="13"/>
      <c r="B109" s="56" t="s">
        <v>388</v>
      </c>
      <c r="C109" s="56"/>
      <c r="D109" s="56"/>
      <c r="E109" s="57"/>
      <c r="F109" s="56"/>
      <c r="G109" s="56"/>
      <c r="H109" s="56"/>
      <c r="I109" s="56"/>
      <c r="J109" s="65"/>
      <c r="L109" s="63"/>
      <c r="M109" s="60"/>
      <c r="N109" s="58"/>
    </row>
    <row r="110" ht="18" customHeight="1" spans="1:14">
      <c r="A110" s="13"/>
      <c r="B110" s="56" t="s">
        <v>389</v>
      </c>
      <c r="C110" s="56"/>
      <c r="D110" s="56"/>
      <c r="E110" s="57"/>
      <c r="F110" s="56"/>
      <c r="G110" s="56"/>
      <c r="H110" s="56"/>
      <c r="I110" s="56"/>
      <c r="J110" s="65"/>
      <c r="L110" s="63"/>
      <c r="M110" s="60"/>
      <c r="N110" s="58"/>
    </row>
    <row r="111" ht="18" customHeight="1" spans="1:14">
      <c r="A111" s="13"/>
      <c r="B111" s="56" t="s">
        <v>390</v>
      </c>
      <c r="C111" s="56"/>
      <c r="D111" s="56"/>
      <c r="E111" s="57"/>
      <c r="F111" s="56"/>
      <c r="G111" s="56"/>
      <c r="H111" s="56"/>
      <c r="I111" s="56"/>
      <c r="J111" s="65"/>
      <c r="L111" s="63"/>
      <c r="M111" s="60"/>
      <c r="N111" s="58"/>
    </row>
    <row r="112" ht="18" customHeight="1" spans="1:14">
      <c r="A112" s="13"/>
      <c r="B112" s="56" t="s">
        <v>391</v>
      </c>
      <c r="C112" s="56"/>
      <c r="D112" s="56"/>
      <c r="E112" s="57"/>
      <c r="F112" s="56"/>
      <c r="G112" s="56"/>
      <c r="H112" s="56"/>
      <c r="I112" s="56"/>
      <c r="J112" s="65"/>
      <c r="L112" s="63"/>
      <c r="M112" s="60"/>
      <c r="N112" s="58"/>
    </row>
    <row r="113" ht="18" customHeight="1" spans="1:14">
      <c r="A113" s="13"/>
      <c r="B113" s="56" t="s">
        <v>392</v>
      </c>
      <c r="C113" s="56"/>
      <c r="D113" s="56"/>
      <c r="E113" s="57"/>
      <c r="F113" s="56"/>
      <c r="G113" s="56"/>
      <c r="H113" s="56"/>
      <c r="I113" s="56"/>
      <c r="J113" s="65"/>
      <c r="L113" s="63"/>
      <c r="M113" s="60"/>
      <c r="N113" s="58"/>
    </row>
    <row r="114" ht="18" customHeight="1" spans="1:14">
      <c r="A114" s="13"/>
      <c r="B114" s="56" t="s">
        <v>393</v>
      </c>
      <c r="C114" s="56"/>
      <c r="D114" s="56"/>
      <c r="E114" s="57"/>
      <c r="F114" s="56"/>
      <c r="G114" s="56"/>
      <c r="H114" s="56"/>
      <c r="I114" s="56"/>
      <c r="J114" s="65"/>
      <c r="L114" s="63"/>
      <c r="M114" s="60"/>
      <c r="N114" s="58"/>
    </row>
    <row r="115" ht="18" customHeight="1" spans="1:14">
      <c r="A115" s="13"/>
      <c r="B115" s="56" t="s">
        <v>394</v>
      </c>
      <c r="C115" s="56"/>
      <c r="D115" s="56"/>
      <c r="E115" s="57"/>
      <c r="F115" s="56"/>
      <c r="G115" s="56"/>
      <c r="H115" s="56"/>
      <c r="I115" s="56"/>
      <c r="J115" s="65"/>
      <c r="L115" s="63"/>
      <c r="M115" s="60"/>
      <c r="N115" s="58"/>
    </row>
    <row r="116" ht="18" customHeight="1" spans="1:14">
      <c r="A116" s="13"/>
      <c r="B116" s="56" t="s">
        <v>395</v>
      </c>
      <c r="C116" s="56"/>
      <c r="D116" s="56"/>
      <c r="E116" s="57"/>
      <c r="F116" s="56"/>
      <c r="G116" s="56"/>
      <c r="H116" s="56"/>
      <c r="I116" s="56"/>
      <c r="J116" s="65"/>
      <c r="L116" s="63"/>
      <c r="M116" s="60"/>
      <c r="N116" s="58"/>
    </row>
    <row r="117" ht="18" customHeight="1" spans="1:14">
      <c r="A117" s="13"/>
      <c r="B117" s="56" t="s">
        <v>396</v>
      </c>
      <c r="C117" s="56"/>
      <c r="D117" s="56"/>
      <c r="E117" s="57"/>
      <c r="F117" s="56"/>
      <c r="G117" s="56"/>
      <c r="H117" s="56"/>
      <c r="I117" s="56"/>
      <c r="J117" s="65"/>
      <c r="L117" s="63"/>
      <c r="M117" s="60"/>
      <c r="N117" s="58"/>
    </row>
    <row r="118" ht="18" customHeight="1" spans="1:14">
      <c r="A118" s="13"/>
      <c r="B118" s="56" t="s">
        <v>397</v>
      </c>
      <c r="C118" s="56"/>
      <c r="D118" s="56"/>
      <c r="E118" s="57"/>
      <c r="F118" s="56"/>
      <c r="G118" s="56"/>
      <c r="H118" s="56"/>
      <c r="I118" s="56"/>
      <c r="J118" s="65"/>
      <c r="L118" s="63"/>
      <c r="M118" s="60"/>
      <c r="N118" s="58"/>
    </row>
    <row r="119" ht="18" customHeight="1" spans="1:14">
      <c r="A119" s="13"/>
      <c r="B119" s="56" t="s">
        <v>398</v>
      </c>
      <c r="C119" s="56"/>
      <c r="D119" s="56"/>
      <c r="E119" s="57"/>
      <c r="F119" s="56"/>
      <c r="G119" s="56"/>
      <c r="H119" s="56"/>
      <c r="I119" s="56"/>
      <c r="J119" s="65"/>
      <c r="L119" s="63"/>
      <c r="M119" s="60"/>
      <c r="N119" s="58"/>
    </row>
    <row r="120" ht="18" customHeight="1" spans="1:14">
      <c r="A120" s="53"/>
      <c r="B120" s="54" t="s">
        <v>399</v>
      </c>
      <c r="C120" s="54"/>
      <c r="D120" s="54"/>
      <c r="E120" s="55"/>
      <c r="F120" s="54"/>
      <c r="G120" s="54"/>
      <c r="H120" s="54"/>
      <c r="I120" s="54"/>
      <c r="J120" s="62"/>
      <c r="L120" s="63"/>
      <c r="M120" s="60"/>
      <c r="N120" s="58"/>
    </row>
    <row r="121" ht="39.75" customHeight="1" spans="1:10">
      <c r="A121" s="2" t="s">
        <v>236</v>
      </c>
      <c r="B121" s="2"/>
      <c r="C121" s="2"/>
      <c r="D121" s="2"/>
      <c r="E121" s="2"/>
      <c r="F121" s="2"/>
      <c r="G121" s="2"/>
      <c r="H121" s="3"/>
      <c r="I121" s="3"/>
      <c r="J121" s="3"/>
    </row>
    <row r="122" ht="28.5" customHeight="1" spans="1:10">
      <c r="A122" s="4" t="s">
        <v>237</v>
      </c>
      <c r="B122" s="4"/>
      <c r="C122" s="4"/>
      <c r="D122" s="4"/>
      <c r="E122" s="4"/>
      <c r="F122" s="4"/>
      <c r="G122" s="5"/>
      <c r="H122" s="6" t="s">
        <v>400</v>
      </c>
      <c r="I122" s="6"/>
      <c r="J122" s="6"/>
    </row>
    <row r="123" ht="18" customHeight="1" spans="1:14">
      <c r="A123" s="7" t="s">
        <v>4</v>
      </c>
      <c r="B123" s="8" t="s">
        <v>5</v>
      </c>
      <c r="C123" s="8" t="s">
        <v>6</v>
      </c>
      <c r="D123" s="8" t="s">
        <v>7</v>
      </c>
      <c r="E123" s="8" t="s">
        <v>239</v>
      </c>
      <c r="F123" s="8" t="s">
        <v>240</v>
      </c>
      <c r="G123" s="8"/>
      <c r="H123" s="8"/>
      <c r="I123" s="8" t="s">
        <v>11</v>
      </c>
      <c r="J123" s="19" t="s">
        <v>241</v>
      </c>
      <c r="L123" s="63"/>
      <c r="M123" s="60"/>
      <c r="N123" s="58"/>
    </row>
    <row r="124" ht="18" customHeight="1" spans="1:14">
      <c r="A124" s="13"/>
      <c r="B124" s="56" t="s">
        <v>401</v>
      </c>
      <c r="C124" s="56"/>
      <c r="D124" s="56"/>
      <c r="E124" s="57"/>
      <c r="F124" s="56"/>
      <c r="G124" s="56"/>
      <c r="H124" s="56"/>
      <c r="I124" s="56"/>
      <c r="J124" s="65"/>
      <c r="L124" s="63"/>
      <c r="M124" s="60"/>
      <c r="N124" s="58"/>
    </row>
    <row r="125" ht="41.25" customHeight="1" spans="1:14">
      <c r="A125" s="13"/>
      <c r="B125" s="14" t="s">
        <v>402</v>
      </c>
      <c r="C125" s="14"/>
      <c r="D125" s="14"/>
      <c r="E125" s="15"/>
      <c r="F125" s="14"/>
      <c r="G125" s="14"/>
      <c r="H125" s="14"/>
      <c r="I125" s="14"/>
      <c r="J125" s="22"/>
      <c r="L125" s="63"/>
      <c r="M125" s="60"/>
      <c r="N125" s="58"/>
    </row>
    <row r="126" ht="41.25" customHeight="1" spans="1:14">
      <c r="A126" s="16"/>
      <c r="B126" s="10"/>
      <c r="C126" s="10" t="s">
        <v>403</v>
      </c>
      <c r="D126" s="10"/>
      <c r="E126" s="10"/>
      <c r="F126" s="10"/>
      <c r="G126" s="10"/>
      <c r="H126" s="10"/>
      <c r="I126" s="10"/>
      <c r="J126" s="23"/>
      <c r="L126" s="63"/>
      <c r="M126" s="60"/>
      <c r="N126" s="58"/>
    </row>
    <row r="127" ht="54" customHeight="1" spans="1:14">
      <c r="A127" s="9">
        <v>33</v>
      </c>
      <c r="B127" s="67" t="s">
        <v>404</v>
      </c>
      <c r="C127" s="67" t="s">
        <v>405</v>
      </c>
      <c r="D127" s="67" t="s">
        <v>406</v>
      </c>
      <c r="E127" s="68" t="s">
        <v>22</v>
      </c>
      <c r="F127" s="69">
        <v>2577.19</v>
      </c>
      <c r="G127" s="69"/>
      <c r="H127" s="69"/>
      <c r="I127" s="69">
        <v>16.95</v>
      </c>
      <c r="J127" s="74">
        <v>43683.37</v>
      </c>
      <c r="L127" s="63">
        <v>2577.19</v>
      </c>
      <c r="M127" s="60"/>
      <c r="N127" s="58"/>
    </row>
    <row r="128" ht="18" customHeight="1" spans="1:14">
      <c r="A128" s="13"/>
      <c r="B128" s="70" t="s">
        <v>407</v>
      </c>
      <c r="C128" s="70"/>
      <c r="D128" s="70"/>
      <c r="E128" s="71"/>
      <c r="F128" s="70"/>
      <c r="G128" s="70"/>
      <c r="H128" s="70"/>
      <c r="I128" s="70"/>
      <c r="J128" s="75"/>
      <c r="L128" s="63"/>
      <c r="M128" s="60"/>
      <c r="N128" s="58"/>
    </row>
    <row r="129" ht="18" customHeight="1" spans="1:14">
      <c r="A129" s="13"/>
      <c r="B129" s="70" t="s">
        <v>408</v>
      </c>
      <c r="C129" s="70"/>
      <c r="D129" s="70"/>
      <c r="E129" s="71"/>
      <c r="F129" s="70"/>
      <c r="G129" s="70"/>
      <c r="H129" s="70"/>
      <c r="I129" s="70"/>
      <c r="J129" s="75"/>
      <c r="L129" s="63"/>
      <c r="M129" s="60"/>
      <c r="N129" s="58"/>
    </row>
    <row r="130" ht="18" customHeight="1" spans="1:14">
      <c r="A130" s="13"/>
      <c r="B130" s="70" t="s">
        <v>409</v>
      </c>
      <c r="C130" s="70"/>
      <c r="D130" s="70"/>
      <c r="E130" s="71"/>
      <c r="F130" s="70"/>
      <c r="G130" s="70"/>
      <c r="H130" s="70"/>
      <c r="I130" s="70"/>
      <c r="J130" s="75"/>
      <c r="L130" s="63"/>
      <c r="M130" s="60"/>
      <c r="N130" s="58"/>
    </row>
    <row r="131" ht="18" customHeight="1" spans="1:14">
      <c r="A131" s="13"/>
      <c r="B131" s="70" t="s">
        <v>410</v>
      </c>
      <c r="C131" s="70"/>
      <c r="D131" s="70"/>
      <c r="E131" s="71"/>
      <c r="F131" s="70"/>
      <c r="G131" s="70"/>
      <c r="H131" s="70"/>
      <c r="I131" s="70"/>
      <c r="J131" s="75"/>
      <c r="L131" s="63"/>
      <c r="M131" s="60"/>
      <c r="N131" s="58"/>
    </row>
    <row r="132" ht="18" customHeight="1" spans="1:14">
      <c r="A132" s="13"/>
      <c r="B132" s="72" t="s">
        <v>411</v>
      </c>
      <c r="C132" s="72"/>
      <c r="D132" s="72"/>
      <c r="E132" s="73"/>
      <c r="F132" s="72"/>
      <c r="G132" s="72"/>
      <c r="H132" s="72"/>
      <c r="I132" s="72"/>
      <c r="J132" s="76"/>
      <c r="L132" s="63"/>
      <c r="M132" s="60"/>
      <c r="N132" s="58"/>
    </row>
    <row r="133" ht="28.5" customHeight="1" spans="1:14">
      <c r="A133" s="9">
        <v>34</v>
      </c>
      <c r="B133" s="67" t="s">
        <v>25</v>
      </c>
      <c r="C133" s="67" t="s">
        <v>26</v>
      </c>
      <c r="D133" s="67" t="s">
        <v>412</v>
      </c>
      <c r="E133" s="68" t="s">
        <v>22</v>
      </c>
      <c r="F133" s="69">
        <v>2577.19</v>
      </c>
      <c r="G133" s="69"/>
      <c r="H133" s="69"/>
      <c r="I133" s="69">
        <v>31.62</v>
      </c>
      <c r="J133" s="74">
        <v>81490.75</v>
      </c>
      <c r="L133" s="63">
        <v>2577.19</v>
      </c>
      <c r="M133" s="60"/>
      <c r="N133" s="58"/>
    </row>
    <row r="134" ht="18" customHeight="1" spans="1:14">
      <c r="A134" s="13"/>
      <c r="B134" s="72" t="s">
        <v>413</v>
      </c>
      <c r="C134" s="72"/>
      <c r="D134" s="72"/>
      <c r="E134" s="73"/>
      <c r="F134" s="72"/>
      <c r="G134" s="72"/>
      <c r="H134" s="72"/>
      <c r="I134" s="72"/>
      <c r="J134" s="76"/>
      <c r="L134" s="63"/>
      <c r="M134" s="60"/>
      <c r="N134" s="58"/>
    </row>
    <row r="135" ht="28.5" customHeight="1" spans="1:14">
      <c r="A135" s="9">
        <v>35</v>
      </c>
      <c r="B135" s="67" t="s">
        <v>59</v>
      </c>
      <c r="C135" s="67" t="s">
        <v>29</v>
      </c>
      <c r="D135" s="67" t="s">
        <v>414</v>
      </c>
      <c r="E135" s="68" t="s">
        <v>22</v>
      </c>
      <c r="F135" s="69">
        <v>49.07</v>
      </c>
      <c r="G135" s="69"/>
      <c r="H135" s="69"/>
      <c r="I135" s="69">
        <v>242.49</v>
      </c>
      <c r="J135" s="74">
        <v>11898.98</v>
      </c>
      <c r="L135" s="63">
        <v>47.07</v>
      </c>
      <c r="M135" s="60"/>
      <c r="N135" s="58"/>
    </row>
    <row r="136" ht="18" customHeight="1" spans="1:14">
      <c r="A136" s="13"/>
      <c r="B136" s="70" t="s">
        <v>415</v>
      </c>
      <c r="C136" s="70"/>
      <c r="D136" s="70"/>
      <c r="E136" s="71"/>
      <c r="F136" s="70"/>
      <c r="G136" s="70"/>
      <c r="H136" s="70"/>
      <c r="I136" s="70"/>
      <c r="J136" s="75"/>
      <c r="L136" s="63"/>
      <c r="M136" s="60"/>
      <c r="N136" s="58"/>
    </row>
    <row r="137" ht="18" customHeight="1" spans="1:14">
      <c r="A137" s="13"/>
      <c r="B137" s="70" t="s">
        <v>416</v>
      </c>
      <c r="C137" s="70"/>
      <c r="D137" s="70"/>
      <c r="E137" s="71"/>
      <c r="F137" s="70"/>
      <c r="G137" s="70"/>
      <c r="H137" s="70"/>
      <c r="I137" s="70"/>
      <c r="J137" s="75"/>
      <c r="L137" s="63"/>
      <c r="M137" s="60"/>
      <c r="N137" s="58"/>
    </row>
    <row r="138" ht="18" customHeight="1" spans="1:14">
      <c r="A138" s="13"/>
      <c r="B138" s="72" t="s">
        <v>417</v>
      </c>
      <c r="C138" s="72"/>
      <c r="D138" s="72"/>
      <c r="E138" s="73"/>
      <c r="F138" s="72"/>
      <c r="G138" s="72"/>
      <c r="H138" s="72"/>
      <c r="I138" s="72"/>
      <c r="J138" s="76"/>
      <c r="L138" s="63"/>
      <c r="M138" s="60"/>
      <c r="N138" s="58"/>
    </row>
    <row r="139" ht="28.5" customHeight="1" spans="1:14">
      <c r="A139" s="9">
        <v>36</v>
      </c>
      <c r="B139" s="67" t="s">
        <v>74</v>
      </c>
      <c r="C139" s="67" t="s">
        <v>29</v>
      </c>
      <c r="D139" s="67" t="s">
        <v>264</v>
      </c>
      <c r="E139" s="68" t="s">
        <v>22</v>
      </c>
      <c r="F139" s="69">
        <v>145.81</v>
      </c>
      <c r="G139" s="69"/>
      <c r="H139" s="69"/>
      <c r="I139" s="69">
        <v>173.46</v>
      </c>
      <c r="J139" s="74">
        <v>25292.2</v>
      </c>
      <c r="L139" s="63">
        <v>145.81</v>
      </c>
      <c r="M139" s="60"/>
      <c r="N139" s="58"/>
    </row>
    <row r="140" ht="18" customHeight="1" spans="1:14">
      <c r="A140" s="13"/>
      <c r="B140" s="56" t="s">
        <v>418</v>
      </c>
      <c r="C140" s="56"/>
      <c r="D140" s="56"/>
      <c r="E140" s="57"/>
      <c r="F140" s="56"/>
      <c r="G140" s="56"/>
      <c r="H140" s="56"/>
      <c r="I140" s="56"/>
      <c r="J140" s="65"/>
      <c r="L140" s="63"/>
      <c r="M140" s="60"/>
      <c r="N140" s="58"/>
    </row>
    <row r="141" ht="18" customHeight="1" spans="1:14">
      <c r="A141" s="13"/>
      <c r="B141" s="56" t="s">
        <v>419</v>
      </c>
      <c r="C141" s="56"/>
      <c r="D141" s="56"/>
      <c r="E141" s="57"/>
      <c r="F141" s="56"/>
      <c r="G141" s="56"/>
      <c r="H141" s="56"/>
      <c r="I141" s="56"/>
      <c r="J141" s="65"/>
      <c r="L141" s="63"/>
      <c r="M141" s="60"/>
      <c r="N141" s="58"/>
    </row>
    <row r="142" ht="18" customHeight="1" spans="1:14">
      <c r="A142" s="13"/>
      <c r="B142" s="14" t="s">
        <v>420</v>
      </c>
      <c r="C142" s="14"/>
      <c r="D142" s="14"/>
      <c r="E142" s="15"/>
      <c r="F142" s="14"/>
      <c r="G142" s="14"/>
      <c r="H142" s="14"/>
      <c r="I142" s="14"/>
      <c r="J142" s="22"/>
      <c r="L142" s="63"/>
      <c r="M142" s="60"/>
      <c r="N142" s="58"/>
    </row>
    <row r="143" ht="28.5" customHeight="1" spans="1:14">
      <c r="A143" s="9">
        <v>37</v>
      </c>
      <c r="B143" s="10" t="s">
        <v>133</v>
      </c>
      <c r="C143" s="10" t="s">
        <v>134</v>
      </c>
      <c r="D143" s="10" t="s">
        <v>421</v>
      </c>
      <c r="E143" s="11" t="s">
        <v>22</v>
      </c>
      <c r="F143" s="12">
        <v>16.36</v>
      </c>
      <c r="G143" s="12"/>
      <c r="H143" s="12"/>
      <c r="I143" s="12">
        <v>681.83</v>
      </c>
      <c r="J143" s="21">
        <v>11154.74</v>
      </c>
      <c r="L143" s="63">
        <v>16.36</v>
      </c>
      <c r="M143" s="60"/>
      <c r="N143" s="58"/>
    </row>
    <row r="144" ht="18" customHeight="1" spans="1:14">
      <c r="A144" s="13"/>
      <c r="B144" s="56" t="s">
        <v>422</v>
      </c>
      <c r="C144" s="56"/>
      <c r="D144" s="56"/>
      <c r="E144" s="57"/>
      <c r="F144" s="56"/>
      <c r="G144" s="56"/>
      <c r="H144" s="56"/>
      <c r="I144" s="56"/>
      <c r="J144" s="65"/>
      <c r="L144" s="63"/>
      <c r="M144" s="60"/>
      <c r="N144" s="58"/>
    </row>
    <row r="145" ht="18" customHeight="1" spans="1:14">
      <c r="A145" s="13"/>
      <c r="B145" s="56" t="s">
        <v>423</v>
      </c>
      <c r="C145" s="56"/>
      <c r="D145" s="56"/>
      <c r="E145" s="57"/>
      <c r="F145" s="56"/>
      <c r="G145" s="56"/>
      <c r="H145" s="56"/>
      <c r="I145" s="56"/>
      <c r="J145" s="65"/>
      <c r="L145" s="63"/>
      <c r="M145" s="60"/>
      <c r="N145" s="58"/>
    </row>
    <row r="146" ht="18" customHeight="1" spans="1:14">
      <c r="A146" s="13"/>
      <c r="B146" s="14" t="s">
        <v>424</v>
      </c>
      <c r="C146" s="14"/>
      <c r="D146" s="14"/>
      <c r="E146" s="15"/>
      <c r="F146" s="14"/>
      <c r="G146" s="14"/>
      <c r="H146" s="14"/>
      <c r="I146" s="14"/>
      <c r="J146" s="22"/>
      <c r="L146" s="63"/>
      <c r="M146" s="60"/>
      <c r="N146" s="58"/>
    </row>
    <row r="147" ht="28.5" customHeight="1" spans="1:14">
      <c r="A147" s="9">
        <v>38</v>
      </c>
      <c r="B147" s="10" t="s">
        <v>425</v>
      </c>
      <c r="C147" s="10" t="s">
        <v>426</v>
      </c>
      <c r="D147" s="10" t="s">
        <v>427</v>
      </c>
      <c r="E147" s="11" t="s">
        <v>22</v>
      </c>
      <c r="F147" s="12">
        <v>81.78</v>
      </c>
      <c r="G147" s="12"/>
      <c r="H147" s="12"/>
      <c r="I147" s="12">
        <v>743.9</v>
      </c>
      <c r="J147" s="21">
        <v>60836.14</v>
      </c>
      <c r="L147" s="63">
        <v>81.78</v>
      </c>
      <c r="M147" s="60"/>
      <c r="N147" s="58"/>
    </row>
    <row r="148" ht="18" customHeight="1" spans="1:14">
      <c r="A148" s="13"/>
      <c r="B148" s="56" t="s">
        <v>428</v>
      </c>
      <c r="C148" s="56"/>
      <c r="D148" s="56"/>
      <c r="E148" s="57"/>
      <c r="F148" s="56"/>
      <c r="G148" s="56"/>
      <c r="H148" s="56"/>
      <c r="I148" s="56"/>
      <c r="J148" s="65"/>
      <c r="L148" s="63"/>
      <c r="M148" s="60"/>
      <c r="N148" s="58"/>
    </row>
    <row r="149" ht="18" customHeight="1" spans="1:14">
      <c r="A149" s="13"/>
      <c r="B149" s="56" t="s">
        <v>429</v>
      </c>
      <c r="C149" s="56"/>
      <c r="D149" s="56"/>
      <c r="E149" s="57"/>
      <c r="F149" s="56"/>
      <c r="G149" s="56"/>
      <c r="H149" s="56"/>
      <c r="I149" s="56"/>
      <c r="J149" s="65"/>
      <c r="L149" s="63"/>
      <c r="M149" s="60"/>
      <c r="N149" s="58"/>
    </row>
    <row r="150" ht="18" customHeight="1" spans="1:14">
      <c r="A150" s="53"/>
      <c r="B150" s="54" t="s">
        <v>430</v>
      </c>
      <c r="C150" s="54"/>
      <c r="D150" s="54"/>
      <c r="E150" s="55"/>
      <c r="F150" s="54"/>
      <c r="G150" s="54"/>
      <c r="H150" s="54"/>
      <c r="I150" s="54"/>
      <c r="J150" s="62"/>
      <c r="L150" s="63"/>
      <c r="M150" s="60"/>
      <c r="N150" s="58"/>
    </row>
    <row r="151" ht="39.75" customHeight="1" spans="1:10">
      <c r="A151" s="2" t="s">
        <v>236</v>
      </c>
      <c r="B151" s="2"/>
      <c r="C151" s="2"/>
      <c r="D151" s="2"/>
      <c r="E151" s="2"/>
      <c r="F151" s="2"/>
      <c r="G151" s="2"/>
      <c r="H151" s="3"/>
      <c r="I151" s="3"/>
      <c r="J151" s="3"/>
    </row>
    <row r="152" ht="28.5" customHeight="1" spans="1:10">
      <c r="A152" s="4" t="s">
        <v>237</v>
      </c>
      <c r="B152" s="4"/>
      <c r="C152" s="4"/>
      <c r="D152" s="4"/>
      <c r="E152" s="4"/>
      <c r="F152" s="4"/>
      <c r="G152" s="5"/>
      <c r="H152" s="6" t="s">
        <v>431</v>
      </c>
      <c r="I152" s="6"/>
      <c r="J152" s="6"/>
    </row>
    <row r="153" ht="18" customHeight="1" spans="1:14">
      <c r="A153" s="7" t="s">
        <v>4</v>
      </c>
      <c r="B153" s="8" t="s">
        <v>5</v>
      </c>
      <c r="C153" s="8" t="s">
        <v>6</v>
      </c>
      <c r="D153" s="8" t="s">
        <v>7</v>
      </c>
      <c r="E153" s="8" t="s">
        <v>239</v>
      </c>
      <c r="F153" s="8" t="s">
        <v>240</v>
      </c>
      <c r="G153" s="8"/>
      <c r="H153" s="8"/>
      <c r="I153" s="8" t="s">
        <v>11</v>
      </c>
      <c r="J153" s="19" t="s">
        <v>241</v>
      </c>
      <c r="L153" s="63"/>
      <c r="M153" s="60"/>
      <c r="N153" s="58"/>
    </row>
    <row r="154" ht="28.5" customHeight="1" spans="1:14">
      <c r="A154" s="9">
        <v>39</v>
      </c>
      <c r="B154" s="10" t="s">
        <v>432</v>
      </c>
      <c r="C154" s="10" t="s">
        <v>433</v>
      </c>
      <c r="D154" s="10" t="s">
        <v>427</v>
      </c>
      <c r="E154" s="11" t="s">
        <v>22</v>
      </c>
      <c r="F154" s="12">
        <v>1208.27</v>
      </c>
      <c r="G154" s="12"/>
      <c r="H154" s="12"/>
      <c r="I154" s="12">
        <v>707.26</v>
      </c>
      <c r="J154" s="21">
        <v>854561.04</v>
      </c>
      <c r="L154" s="63">
        <v>1208.27</v>
      </c>
      <c r="M154" s="60"/>
      <c r="N154" s="58"/>
    </row>
    <row r="155" ht="18" customHeight="1" spans="1:14">
      <c r="A155" s="13"/>
      <c r="B155" s="56" t="s">
        <v>434</v>
      </c>
      <c r="C155" s="56"/>
      <c r="D155" s="56"/>
      <c r="E155" s="57"/>
      <c r="F155" s="56"/>
      <c r="G155" s="56"/>
      <c r="H155" s="56"/>
      <c r="I155" s="56"/>
      <c r="J155" s="65"/>
      <c r="L155" s="63"/>
      <c r="M155" s="60"/>
      <c r="N155" s="58"/>
    </row>
    <row r="156" ht="18" customHeight="1" spans="1:14">
      <c r="A156" s="13"/>
      <c r="B156" s="56" t="s">
        <v>408</v>
      </c>
      <c r="C156" s="56"/>
      <c r="D156" s="56"/>
      <c r="E156" s="57"/>
      <c r="F156" s="56"/>
      <c r="G156" s="56"/>
      <c r="H156" s="56"/>
      <c r="I156" s="56"/>
      <c r="J156" s="65"/>
      <c r="L156" s="63"/>
      <c r="M156" s="60"/>
      <c r="N156" s="58"/>
    </row>
    <row r="157" ht="18" customHeight="1" spans="1:14">
      <c r="A157" s="13"/>
      <c r="B157" s="56" t="s">
        <v>435</v>
      </c>
      <c r="C157" s="56"/>
      <c r="D157" s="56"/>
      <c r="E157" s="57"/>
      <c r="F157" s="56"/>
      <c r="G157" s="56"/>
      <c r="H157" s="56"/>
      <c r="I157" s="56"/>
      <c r="J157" s="65"/>
      <c r="L157" s="63"/>
      <c r="M157" s="60"/>
      <c r="N157" s="58"/>
    </row>
    <row r="158" ht="18" customHeight="1" spans="1:14">
      <c r="A158" s="13"/>
      <c r="B158" s="14" t="s">
        <v>436</v>
      </c>
      <c r="C158" s="14"/>
      <c r="D158" s="14"/>
      <c r="E158" s="15"/>
      <c r="F158" s="14"/>
      <c r="G158" s="14"/>
      <c r="H158" s="14"/>
      <c r="I158" s="14"/>
      <c r="J158" s="22"/>
      <c r="L158" s="63"/>
      <c r="M158" s="60"/>
      <c r="N158" s="58"/>
    </row>
    <row r="159" ht="28.5" customHeight="1" spans="1:14">
      <c r="A159" s="9">
        <v>40</v>
      </c>
      <c r="B159" s="10" t="s">
        <v>437</v>
      </c>
      <c r="C159" s="10" t="s">
        <v>438</v>
      </c>
      <c r="D159" s="10" t="s">
        <v>439</v>
      </c>
      <c r="E159" s="11" t="s">
        <v>22</v>
      </c>
      <c r="F159" s="12">
        <v>45.83</v>
      </c>
      <c r="G159" s="12"/>
      <c r="H159" s="12"/>
      <c r="I159" s="12">
        <v>1073.61</v>
      </c>
      <c r="J159" s="21">
        <v>49203.55</v>
      </c>
      <c r="L159" s="63">
        <v>45.83</v>
      </c>
      <c r="M159" s="60"/>
      <c r="N159" s="58"/>
    </row>
    <row r="160" ht="18" customHeight="1" spans="1:14">
      <c r="A160" s="13"/>
      <c r="B160" s="56" t="s">
        <v>440</v>
      </c>
      <c r="C160" s="56"/>
      <c r="D160" s="56"/>
      <c r="E160" s="57"/>
      <c r="F160" s="56"/>
      <c r="G160" s="56"/>
      <c r="H160" s="56"/>
      <c r="I160" s="56"/>
      <c r="J160" s="65"/>
      <c r="L160" s="63"/>
      <c r="M160" s="60"/>
      <c r="N160" s="58"/>
    </row>
    <row r="161" ht="18" customHeight="1" spans="1:14">
      <c r="A161" s="13"/>
      <c r="B161" s="56" t="s">
        <v>441</v>
      </c>
      <c r="C161" s="56"/>
      <c r="D161" s="56"/>
      <c r="E161" s="57"/>
      <c r="F161" s="56"/>
      <c r="G161" s="56"/>
      <c r="H161" s="56"/>
      <c r="I161" s="56"/>
      <c r="J161" s="65"/>
      <c r="L161" s="63"/>
      <c r="M161" s="60"/>
      <c r="N161" s="58"/>
    </row>
    <row r="162" ht="18" customHeight="1" spans="1:14">
      <c r="A162" s="13"/>
      <c r="B162" s="56" t="s">
        <v>442</v>
      </c>
      <c r="C162" s="56"/>
      <c r="D162" s="56"/>
      <c r="E162" s="57"/>
      <c r="F162" s="56"/>
      <c r="G162" s="56"/>
      <c r="H162" s="56"/>
      <c r="I162" s="56"/>
      <c r="J162" s="65"/>
      <c r="L162" s="63"/>
      <c r="M162" s="60"/>
      <c r="N162" s="58"/>
    </row>
    <row r="163" ht="18" customHeight="1" spans="1:14">
      <c r="A163" s="13"/>
      <c r="B163" s="14" t="s">
        <v>443</v>
      </c>
      <c r="C163" s="14"/>
      <c r="D163" s="14"/>
      <c r="E163" s="15"/>
      <c r="F163" s="14"/>
      <c r="G163" s="14"/>
      <c r="H163" s="14"/>
      <c r="I163" s="14"/>
      <c r="J163" s="22"/>
      <c r="L163" s="63"/>
      <c r="M163" s="60"/>
      <c r="N163" s="58"/>
    </row>
    <row r="164" ht="28.5" customHeight="1" spans="1:14">
      <c r="A164" s="9">
        <v>41</v>
      </c>
      <c r="B164" s="10" t="s">
        <v>444</v>
      </c>
      <c r="C164" s="10" t="s">
        <v>445</v>
      </c>
      <c r="D164" s="10" t="s">
        <v>439</v>
      </c>
      <c r="E164" s="11" t="s">
        <v>446</v>
      </c>
      <c r="F164" s="12">
        <v>17</v>
      </c>
      <c r="G164" s="12"/>
      <c r="H164" s="12"/>
      <c r="I164" s="12">
        <v>489.46</v>
      </c>
      <c r="J164" s="21">
        <v>8320.82</v>
      </c>
      <c r="L164" s="63">
        <v>17</v>
      </c>
      <c r="M164" s="60"/>
      <c r="N164" s="58"/>
    </row>
    <row r="165" ht="18" customHeight="1" spans="1:14">
      <c r="A165" s="13"/>
      <c r="B165" s="14" t="s">
        <v>447</v>
      </c>
      <c r="C165" s="14"/>
      <c r="D165" s="14"/>
      <c r="E165" s="15"/>
      <c r="F165" s="14"/>
      <c r="G165" s="14"/>
      <c r="H165" s="14"/>
      <c r="I165" s="14"/>
      <c r="J165" s="22"/>
      <c r="L165" s="63"/>
      <c r="M165" s="60"/>
      <c r="N165" s="58"/>
    </row>
    <row r="166" ht="28.5" customHeight="1" spans="1:14">
      <c r="A166" s="9">
        <v>42</v>
      </c>
      <c r="B166" s="10" t="s">
        <v>448</v>
      </c>
      <c r="C166" s="10" t="s">
        <v>449</v>
      </c>
      <c r="D166" s="10" t="s">
        <v>450</v>
      </c>
      <c r="E166" s="11" t="s">
        <v>366</v>
      </c>
      <c r="F166" s="12">
        <v>4.804</v>
      </c>
      <c r="G166" s="12"/>
      <c r="H166" s="12"/>
      <c r="I166" s="12">
        <v>6146.27</v>
      </c>
      <c r="J166" s="21">
        <v>29526.68</v>
      </c>
      <c r="L166" s="63">
        <v>4.804</v>
      </c>
      <c r="M166" s="60"/>
      <c r="N166" s="58"/>
    </row>
    <row r="167" ht="18" customHeight="1" spans="1:14">
      <c r="A167" s="13"/>
      <c r="B167" s="14" t="s">
        <v>451</v>
      </c>
      <c r="C167" s="14"/>
      <c r="D167" s="14"/>
      <c r="E167" s="15"/>
      <c r="F167" s="14"/>
      <c r="G167" s="14"/>
      <c r="H167" s="14"/>
      <c r="I167" s="14"/>
      <c r="J167" s="22"/>
      <c r="L167" s="63"/>
      <c r="M167" s="60"/>
      <c r="N167" s="58"/>
    </row>
    <row r="168" ht="28.5" customHeight="1" spans="1:14">
      <c r="A168" s="9">
        <v>43</v>
      </c>
      <c r="B168" s="10" t="s">
        <v>452</v>
      </c>
      <c r="C168" s="10" t="s">
        <v>449</v>
      </c>
      <c r="D168" s="10" t="s">
        <v>453</v>
      </c>
      <c r="E168" s="11" t="s">
        <v>366</v>
      </c>
      <c r="F168" s="12">
        <v>140.515</v>
      </c>
      <c r="G168" s="12"/>
      <c r="H168" s="12"/>
      <c r="I168" s="12">
        <v>5682.87</v>
      </c>
      <c r="J168" s="21">
        <v>798528.48</v>
      </c>
      <c r="L168" s="63">
        <v>140.515</v>
      </c>
      <c r="M168" s="60"/>
      <c r="N168" s="58"/>
    </row>
    <row r="169" ht="18" customHeight="1" spans="1:14">
      <c r="A169" s="13"/>
      <c r="B169" s="14" t="s">
        <v>454</v>
      </c>
      <c r="C169" s="14"/>
      <c r="D169" s="14"/>
      <c r="E169" s="15"/>
      <c r="F169" s="14"/>
      <c r="G169" s="14"/>
      <c r="H169" s="14"/>
      <c r="I169" s="14"/>
      <c r="J169" s="22"/>
      <c r="L169" s="63"/>
      <c r="M169" s="60"/>
      <c r="N169" s="58"/>
    </row>
    <row r="170" ht="41.25" customHeight="1" spans="1:14">
      <c r="A170" s="16"/>
      <c r="B170" s="10"/>
      <c r="C170" s="10" t="s">
        <v>455</v>
      </c>
      <c r="D170" s="10"/>
      <c r="E170" s="10"/>
      <c r="F170" s="10"/>
      <c r="G170" s="10"/>
      <c r="H170" s="10"/>
      <c r="I170" s="10"/>
      <c r="J170" s="23"/>
      <c r="L170" s="63"/>
      <c r="M170" s="60"/>
      <c r="N170" s="58"/>
    </row>
    <row r="171" ht="54" customHeight="1" spans="1:14">
      <c r="A171" s="9">
        <v>44</v>
      </c>
      <c r="B171" s="10" t="s">
        <v>456</v>
      </c>
      <c r="C171" s="10" t="s">
        <v>405</v>
      </c>
      <c r="D171" s="10" t="s">
        <v>406</v>
      </c>
      <c r="E171" s="11" t="s">
        <v>22</v>
      </c>
      <c r="F171" s="12">
        <v>905.23</v>
      </c>
      <c r="G171" s="12"/>
      <c r="H171" s="12"/>
      <c r="I171" s="12">
        <v>16.95</v>
      </c>
      <c r="J171" s="21">
        <v>15343.65</v>
      </c>
      <c r="L171" s="63">
        <v>905.23</v>
      </c>
      <c r="M171" s="60"/>
      <c r="N171" s="58"/>
    </row>
    <row r="172" ht="18" customHeight="1" spans="1:14">
      <c r="A172" s="13"/>
      <c r="B172" s="56" t="s">
        <v>457</v>
      </c>
      <c r="C172" s="56"/>
      <c r="D172" s="56"/>
      <c r="E172" s="57"/>
      <c r="F172" s="56"/>
      <c r="G172" s="56"/>
      <c r="H172" s="56"/>
      <c r="I172" s="56"/>
      <c r="J172" s="65"/>
      <c r="L172" s="63"/>
      <c r="M172" s="60"/>
      <c r="N172" s="58"/>
    </row>
    <row r="173" ht="18" customHeight="1" spans="1:14">
      <c r="A173" s="13"/>
      <c r="B173" s="56" t="s">
        <v>458</v>
      </c>
      <c r="C173" s="56"/>
      <c r="D173" s="56"/>
      <c r="E173" s="57"/>
      <c r="F173" s="56"/>
      <c r="G173" s="56"/>
      <c r="H173" s="56"/>
      <c r="I173" s="56"/>
      <c r="J173" s="65"/>
      <c r="L173" s="63"/>
      <c r="M173" s="60"/>
      <c r="N173" s="58"/>
    </row>
    <row r="174" ht="18" customHeight="1" spans="1:14">
      <c r="A174" s="13"/>
      <c r="B174" s="56" t="s">
        <v>459</v>
      </c>
      <c r="C174" s="56"/>
      <c r="D174" s="56"/>
      <c r="E174" s="57"/>
      <c r="F174" s="56"/>
      <c r="G174" s="56"/>
      <c r="H174" s="56"/>
      <c r="I174" s="56"/>
      <c r="J174" s="65"/>
      <c r="L174" s="63"/>
      <c r="M174" s="60"/>
      <c r="N174" s="58"/>
    </row>
    <row r="175" ht="18" customHeight="1" spans="1:14">
      <c r="A175" s="13"/>
      <c r="B175" s="56" t="s">
        <v>460</v>
      </c>
      <c r="C175" s="56"/>
      <c r="D175" s="56"/>
      <c r="E175" s="57"/>
      <c r="F175" s="56"/>
      <c r="G175" s="56"/>
      <c r="H175" s="56"/>
      <c r="I175" s="56"/>
      <c r="J175" s="65"/>
      <c r="L175" s="63"/>
      <c r="M175" s="60"/>
      <c r="N175" s="58"/>
    </row>
    <row r="176" ht="18" customHeight="1" spans="1:14">
      <c r="A176" s="13"/>
      <c r="B176" s="14" t="s">
        <v>461</v>
      </c>
      <c r="C176" s="14"/>
      <c r="D176" s="14"/>
      <c r="E176" s="15"/>
      <c r="F176" s="14"/>
      <c r="G176" s="14"/>
      <c r="H176" s="14"/>
      <c r="I176" s="14"/>
      <c r="J176" s="22"/>
      <c r="L176" s="63"/>
      <c r="M176" s="60"/>
      <c r="N176" s="58"/>
    </row>
    <row r="177" ht="28.5" customHeight="1" spans="1:14">
      <c r="A177" s="9">
        <v>45</v>
      </c>
      <c r="B177" s="10" t="s">
        <v>35</v>
      </c>
      <c r="C177" s="10" t="s">
        <v>26</v>
      </c>
      <c r="D177" s="10" t="s">
        <v>412</v>
      </c>
      <c r="E177" s="11" t="s">
        <v>22</v>
      </c>
      <c r="F177" s="12">
        <v>905.23</v>
      </c>
      <c r="G177" s="12"/>
      <c r="H177" s="12"/>
      <c r="I177" s="12">
        <v>31.62</v>
      </c>
      <c r="J177" s="21">
        <v>28623.37</v>
      </c>
      <c r="L177" s="63">
        <v>905.23</v>
      </c>
      <c r="M177" s="60"/>
      <c r="N177" s="58"/>
    </row>
    <row r="178" ht="18" customHeight="1" spans="1:14">
      <c r="A178" s="13"/>
      <c r="B178" s="14" t="s">
        <v>462</v>
      </c>
      <c r="C178" s="14"/>
      <c r="D178" s="14"/>
      <c r="E178" s="15"/>
      <c r="F178" s="14"/>
      <c r="G178" s="14"/>
      <c r="H178" s="14"/>
      <c r="I178" s="14"/>
      <c r="J178" s="22"/>
      <c r="L178" s="63"/>
      <c r="M178" s="60"/>
      <c r="N178" s="58"/>
    </row>
    <row r="179" ht="28.5" customHeight="1" spans="1:14">
      <c r="A179" s="9">
        <v>46</v>
      </c>
      <c r="B179" s="10" t="s">
        <v>463</v>
      </c>
      <c r="C179" s="10" t="s">
        <v>29</v>
      </c>
      <c r="D179" s="10" t="s">
        <v>414</v>
      </c>
      <c r="E179" s="11" t="s">
        <v>22</v>
      </c>
      <c r="F179" s="12">
        <v>19.14</v>
      </c>
      <c r="G179" s="12"/>
      <c r="H179" s="12"/>
      <c r="I179" s="12">
        <v>242.49</v>
      </c>
      <c r="J179" s="21">
        <v>4641.26</v>
      </c>
      <c r="L179" s="63">
        <v>19.14</v>
      </c>
      <c r="M179" s="60"/>
      <c r="N179" s="58"/>
    </row>
    <row r="180" ht="18" customHeight="1" spans="1:14">
      <c r="A180" s="13"/>
      <c r="B180" s="56" t="s">
        <v>464</v>
      </c>
      <c r="C180" s="56"/>
      <c r="D180" s="56"/>
      <c r="E180" s="57"/>
      <c r="F180" s="56"/>
      <c r="G180" s="56"/>
      <c r="H180" s="56"/>
      <c r="I180" s="56"/>
      <c r="J180" s="65"/>
      <c r="L180" s="63"/>
      <c r="M180" s="60"/>
      <c r="N180" s="58"/>
    </row>
    <row r="181" ht="18" customHeight="1" spans="1:14">
      <c r="A181" s="53"/>
      <c r="B181" s="54" t="s">
        <v>465</v>
      </c>
      <c r="C181" s="54"/>
      <c r="D181" s="54"/>
      <c r="E181" s="55"/>
      <c r="F181" s="54"/>
      <c r="G181" s="54"/>
      <c r="H181" s="54"/>
      <c r="I181" s="54"/>
      <c r="J181" s="62"/>
      <c r="L181" s="63"/>
      <c r="M181" s="60"/>
      <c r="N181" s="58"/>
    </row>
    <row r="182" ht="39.75" customHeight="1" spans="1:10">
      <c r="A182" s="2" t="s">
        <v>236</v>
      </c>
      <c r="B182" s="2"/>
      <c r="C182" s="2"/>
      <c r="D182" s="2"/>
      <c r="E182" s="2"/>
      <c r="F182" s="2"/>
      <c r="G182" s="2"/>
      <c r="H182" s="3"/>
      <c r="I182" s="3"/>
      <c r="J182" s="3"/>
    </row>
    <row r="183" ht="28.5" customHeight="1" spans="1:10">
      <c r="A183" s="4" t="s">
        <v>237</v>
      </c>
      <c r="B183" s="4"/>
      <c r="C183" s="4"/>
      <c r="D183" s="4"/>
      <c r="E183" s="4"/>
      <c r="F183" s="4"/>
      <c r="G183" s="5"/>
      <c r="H183" s="6" t="s">
        <v>466</v>
      </c>
      <c r="I183" s="6"/>
      <c r="J183" s="6"/>
    </row>
    <row r="184" ht="18" customHeight="1" spans="1:14">
      <c r="A184" s="7" t="s">
        <v>4</v>
      </c>
      <c r="B184" s="8" t="s">
        <v>5</v>
      </c>
      <c r="C184" s="8" t="s">
        <v>6</v>
      </c>
      <c r="D184" s="8" t="s">
        <v>7</v>
      </c>
      <c r="E184" s="8" t="s">
        <v>239</v>
      </c>
      <c r="F184" s="8" t="s">
        <v>240</v>
      </c>
      <c r="G184" s="8"/>
      <c r="H184" s="8"/>
      <c r="I184" s="8" t="s">
        <v>11</v>
      </c>
      <c r="J184" s="19" t="s">
        <v>241</v>
      </c>
      <c r="L184" s="63"/>
      <c r="M184" s="60"/>
      <c r="N184" s="58"/>
    </row>
    <row r="185" ht="18" customHeight="1" spans="1:14">
      <c r="A185" s="13"/>
      <c r="B185" s="14" t="s">
        <v>467</v>
      </c>
      <c r="C185" s="14"/>
      <c r="D185" s="14"/>
      <c r="E185" s="15"/>
      <c r="F185" s="14"/>
      <c r="G185" s="14"/>
      <c r="H185" s="14"/>
      <c r="I185" s="14"/>
      <c r="J185" s="22"/>
      <c r="L185" s="63"/>
      <c r="M185" s="60"/>
      <c r="N185" s="58"/>
    </row>
    <row r="186" ht="28.5" customHeight="1" spans="1:14">
      <c r="A186" s="9">
        <v>47</v>
      </c>
      <c r="B186" s="10" t="s">
        <v>468</v>
      </c>
      <c r="C186" s="10" t="s">
        <v>29</v>
      </c>
      <c r="D186" s="10" t="s">
        <v>264</v>
      </c>
      <c r="E186" s="11" t="s">
        <v>22</v>
      </c>
      <c r="F186" s="12">
        <v>52.72</v>
      </c>
      <c r="G186" s="12"/>
      <c r="H186" s="12"/>
      <c r="I186" s="12">
        <v>173.46</v>
      </c>
      <c r="J186" s="21">
        <v>9144.81</v>
      </c>
      <c r="L186" s="63">
        <v>52.72</v>
      </c>
      <c r="M186" s="60"/>
      <c r="N186" s="58"/>
    </row>
    <row r="187" ht="18" customHeight="1" spans="1:14">
      <c r="A187" s="13"/>
      <c r="B187" s="56" t="s">
        <v>469</v>
      </c>
      <c r="C187" s="56"/>
      <c r="D187" s="56"/>
      <c r="E187" s="57"/>
      <c r="F187" s="56"/>
      <c r="G187" s="56"/>
      <c r="H187" s="56"/>
      <c r="I187" s="56"/>
      <c r="J187" s="65"/>
      <c r="L187" s="63"/>
      <c r="M187" s="60"/>
      <c r="N187" s="58"/>
    </row>
    <row r="188" ht="18" customHeight="1" spans="1:14">
      <c r="A188" s="13"/>
      <c r="B188" s="56" t="s">
        <v>470</v>
      </c>
      <c r="C188" s="56"/>
      <c r="D188" s="56"/>
      <c r="E188" s="57"/>
      <c r="F188" s="56"/>
      <c r="G188" s="56"/>
      <c r="H188" s="56"/>
      <c r="I188" s="56"/>
      <c r="J188" s="65"/>
      <c r="L188" s="63"/>
      <c r="M188" s="60"/>
      <c r="N188" s="58"/>
    </row>
    <row r="189" ht="18" customHeight="1" spans="1:14">
      <c r="A189" s="13"/>
      <c r="B189" s="14" t="s">
        <v>471</v>
      </c>
      <c r="C189" s="14"/>
      <c r="D189" s="14"/>
      <c r="E189" s="15"/>
      <c r="F189" s="14"/>
      <c r="G189" s="14"/>
      <c r="H189" s="14"/>
      <c r="I189" s="14"/>
      <c r="J189" s="22"/>
      <c r="L189" s="63"/>
      <c r="M189" s="60"/>
      <c r="N189" s="58"/>
    </row>
    <row r="190" ht="28.5" customHeight="1" spans="1:14">
      <c r="A190" s="9">
        <v>48</v>
      </c>
      <c r="B190" s="10" t="s">
        <v>472</v>
      </c>
      <c r="C190" s="10" t="s">
        <v>134</v>
      </c>
      <c r="D190" s="10" t="s">
        <v>421</v>
      </c>
      <c r="E190" s="11" t="s">
        <v>22</v>
      </c>
      <c r="F190" s="12">
        <v>6.38</v>
      </c>
      <c r="G190" s="12"/>
      <c r="H190" s="12"/>
      <c r="I190" s="12">
        <v>681.83</v>
      </c>
      <c r="J190" s="21">
        <v>4350.08</v>
      </c>
      <c r="L190" s="63">
        <v>6.38</v>
      </c>
      <c r="M190" s="60"/>
      <c r="N190" s="58"/>
    </row>
    <row r="191" ht="18" customHeight="1" spans="1:14">
      <c r="A191" s="13"/>
      <c r="B191" s="56" t="s">
        <v>473</v>
      </c>
      <c r="C191" s="56"/>
      <c r="D191" s="56"/>
      <c r="E191" s="57"/>
      <c r="F191" s="56"/>
      <c r="G191" s="56"/>
      <c r="H191" s="56"/>
      <c r="I191" s="56"/>
      <c r="J191" s="65"/>
      <c r="L191" s="63"/>
      <c r="M191" s="60"/>
      <c r="N191" s="58"/>
    </row>
    <row r="192" ht="18" customHeight="1" spans="1:14">
      <c r="A192" s="13"/>
      <c r="B192" s="56" t="s">
        <v>474</v>
      </c>
      <c r="C192" s="56"/>
      <c r="D192" s="56"/>
      <c r="E192" s="57"/>
      <c r="F192" s="56"/>
      <c r="G192" s="56"/>
      <c r="H192" s="56"/>
      <c r="I192" s="56"/>
      <c r="J192" s="65"/>
      <c r="L192" s="63"/>
      <c r="M192" s="60"/>
      <c r="N192" s="58"/>
    </row>
    <row r="193" ht="18" customHeight="1" spans="1:14">
      <c r="A193" s="13"/>
      <c r="B193" s="14" t="s">
        <v>475</v>
      </c>
      <c r="C193" s="14"/>
      <c r="D193" s="14"/>
      <c r="E193" s="15"/>
      <c r="F193" s="14"/>
      <c r="G193" s="14"/>
      <c r="H193" s="14"/>
      <c r="I193" s="14"/>
      <c r="J193" s="22"/>
      <c r="L193" s="63"/>
      <c r="M193" s="60"/>
      <c r="N193" s="58"/>
    </row>
    <row r="194" ht="28.5" customHeight="1" spans="1:14">
      <c r="A194" s="9">
        <v>49</v>
      </c>
      <c r="B194" s="10" t="s">
        <v>476</v>
      </c>
      <c r="C194" s="10" t="s">
        <v>426</v>
      </c>
      <c r="D194" s="10" t="s">
        <v>427</v>
      </c>
      <c r="E194" s="11" t="s">
        <v>22</v>
      </c>
      <c r="F194" s="12">
        <v>25.53</v>
      </c>
      <c r="G194" s="12"/>
      <c r="H194" s="12"/>
      <c r="I194" s="12">
        <v>743.9</v>
      </c>
      <c r="J194" s="21">
        <v>18991.77</v>
      </c>
      <c r="L194" s="63">
        <v>25.53</v>
      </c>
      <c r="M194" s="60"/>
      <c r="N194" s="58"/>
    </row>
    <row r="195" ht="18" customHeight="1" spans="1:14">
      <c r="A195" s="13"/>
      <c r="B195" s="56" t="s">
        <v>477</v>
      </c>
      <c r="C195" s="56"/>
      <c r="D195" s="56"/>
      <c r="E195" s="57"/>
      <c r="F195" s="56"/>
      <c r="G195" s="56"/>
      <c r="H195" s="56"/>
      <c r="I195" s="56"/>
      <c r="J195" s="65"/>
      <c r="L195" s="63"/>
      <c r="M195" s="60"/>
      <c r="N195" s="58"/>
    </row>
    <row r="196" ht="18" customHeight="1" spans="1:14">
      <c r="A196" s="13"/>
      <c r="B196" s="56" t="s">
        <v>478</v>
      </c>
      <c r="C196" s="56"/>
      <c r="D196" s="56"/>
      <c r="E196" s="57"/>
      <c r="F196" s="56"/>
      <c r="G196" s="56"/>
      <c r="H196" s="56"/>
      <c r="I196" s="56"/>
      <c r="J196" s="65"/>
      <c r="L196" s="63"/>
      <c r="M196" s="60"/>
      <c r="N196" s="58"/>
    </row>
    <row r="197" ht="18" customHeight="1" spans="1:14">
      <c r="A197" s="13"/>
      <c r="B197" s="14" t="s">
        <v>479</v>
      </c>
      <c r="C197" s="14"/>
      <c r="D197" s="14"/>
      <c r="E197" s="15"/>
      <c r="F197" s="14"/>
      <c r="G197" s="14"/>
      <c r="H197" s="14"/>
      <c r="I197" s="14"/>
      <c r="J197" s="22"/>
      <c r="L197" s="63"/>
      <c r="M197" s="60"/>
      <c r="N197" s="58"/>
    </row>
    <row r="198" ht="28.5" customHeight="1" spans="1:14">
      <c r="A198" s="9">
        <v>50</v>
      </c>
      <c r="B198" s="10" t="s">
        <v>480</v>
      </c>
      <c r="C198" s="10" t="s">
        <v>433</v>
      </c>
      <c r="D198" s="10" t="s">
        <v>427</v>
      </c>
      <c r="E198" s="11" t="s">
        <v>22</v>
      </c>
      <c r="F198" s="12">
        <v>495.27</v>
      </c>
      <c r="G198" s="12"/>
      <c r="H198" s="12"/>
      <c r="I198" s="12">
        <v>707.26</v>
      </c>
      <c r="J198" s="21">
        <v>350284.66</v>
      </c>
      <c r="L198" s="63">
        <v>495.27</v>
      </c>
      <c r="M198" s="60"/>
      <c r="N198" s="58"/>
    </row>
    <row r="199" ht="18" customHeight="1" spans="1:14">
      <c r="A199" s="13"/>
      <c r="B199" s="56" t="s">
        <v>481</v>
      </c>
      <c r="C199" s="56"/>
      <c r="D199" s="56"/>
      <c r="E199" s="57"/>
      <c r="F199" s="56"/>
      <c r="G199" s="56"/>
      <c r="H199" s="56"/>
      <c r="I199" s="56"/>
      <c r="J199" s="65"/>
      <c r="L199" s="63"/>
      <c r="M199" s="60"/>
      <c r="N199" s="58"/>
    </row>
    <row r="200" ht="18" customHeight="1" spans="1:14">
      <c r="A200" s="13"/>
      <c r="B200" s="56" t="s">
        <v>482</v>
      </c>
      <c r="C200" s="56"/>
      <c r="D200" s="56"/>
      <c r="E200" s="57"/>
      <c r="F200" s="56"/>
      <c r="G200" s="56"/>
      <c r="H200" s="56"/>
      <c r="I200" s="56"/>
      <c r="J200" s="65"/>
      <c r="L200" s="63"/>
      <c r="M200" s="60"/>
      <c r="N200" s="58"/>
    </row>
    <row r="201" ht="18" customHeight="1" spans="1:14">
      <c r="A201" s="13"/>
      <c r="B201" s="14" t="s">
        <v>483</v>
      </c>
      <c r="C201" s="14"/>
      <c r="D201" s="14"/>
      <c r="E201" s="15"/>
      <c r="F201" s="14"/>
      <c r="G201" s="14"/>
      <c r="H201" s="14"/>
      <c r="I201" s="14"/>
      <c r="J201" s="22"/>
      <c r="L201" s="63"/>
      <c r="M201" s="60"/>
      <c r="N201" s="58"/>
    </row>
    <row r="202" ht="28.5" customHeight="1" spans="1:14">
      <c r="A202" s="9">
        <v>51</v>
      </c>
      <c r="B202" s="10" t="s">
        <v>484</v>
      </c>
      <c r="C202" s="10" t="s">
        <v>438</v>
      </c>
      <c r="D202" s="10" t="s">
        <v>439</v>
      </c>
      <c r="E202" s="11" t="s">
        <v>22</v>
      </c>
      <c r="F202" s="12">
        <v>17.03</v>
      </c>
      <c r="G202" s="12"/>
      <c r="H202" s="12"/>
      <c r="I202" s="12">
        <v>1073.61</v>
      </c>
      <c r="J202" s="21">
        <v>18283.58</v>
      </c>
      <c r="L202" s="63">
        <v>17.03</v>
      </c>
      <c r="M202" s="60"/>
      <c r="N202" s="58"/>
    </row>
    <row r="203" ht="18" customHeight="1" spans="1:14">
      <c r="A203" s="13"/>
      <c r="B203" s="56" t="s">
        <v>485</v>
      </c>
      <c r="C203" s="56"/>
      <c r="D203" s="56"/>
      <c r="E203" s="57"/>
      <c r="F203" s="56"/>
      <c r="G203" s="56"/>
      <c r="H203" s="56"/>
      <c r="I203" s="56"/>
      <c r="J203" s="65"/>
      <c r="L203" s="63"/>
      <c r="M203" s="60"/>
      <c r="N203" s="58"/>
    </row>
    <row r="204" ht="18" customHeight="1" spans="1:14">
      <c r="A204" s="13"/>
      <c r="B204" s="56" t="s">
        <v>441</v>
      </c>
      <c r="C204" s="56"/>
      <c r="D204" s="56"/>
      <c r="E204" s="57"/>
      <c r="F204" s="56"/>
      <c r="G204" s="56"/>
      <c r="H204" s="56"/>
      <c r="I204" s="56"/>
      <c r="J204" s="65"/>
      <c r="L204" s="63"/>
      <c r="M204" s="60"/>
      <c r="N204" s="58"/>
    </row>
    <row r="205" ht="18" customHeight="1" spans="1:14">
      <c r="A205" s="13"/>
      <c r="B205" s="56" t="s">
        <v>486</v>
      </c>
      <c r="C205" s="56"/>
      <c r="D205" s="56"/>
      <c r="E205" s="57"/>
      <c r="F205" s="56"/>
      <c r="G205" s="56"/>
      <c r="H205" s="56"/>
      <c r="I205" s="56"/>
      <c r="J205" s="65"/>
      <c r="L205" s="63"/>
      <c r="M205" s="60"/>
      <c r="N205" s="58"/>
    </row>
    <row r="206" ht="18" customHeight="1" spans="1:14">
      <c r="A206" s="13"/>
      <c r="B206" s="14" t="s">
        <v>487</v>
      </c>
      <c r="C206" s="14"/>
      <c r="D206" s="14"/>
      <c r="E206" s="15"/>
      <c r="F206" s="14"/>
      <c r="G206" s="14"/>
      <c r="H206" s="14"/>
      <c r="I206" s="14"/>
      <c r="J206" s="22"/>
      <c r="L206" s="63"/>
      <c r="M206" s="60"/>
      <c r="N206" s="58"/>
    </row>
    <row r="207" ht="28.5" customHeight="1" spans="1:14">
      <c r="A207" s="9">
        <v>52</v>
      </c>
      <c r="B207" s="10" t="s">
        <v>488</v>
      </c>
      <c r="C207" s="10" t="s">
        <v>445</v>
      </c>
      <c r="D207" s="10" t="s">
        <v>439</v>
      </c>
      <c r="E207" s="11" t="s">
        <v>446</v>
      </c>
      <c r="F207" s="12">
        <v>13</v>
      </c>
      <c r="G207" s="12"/>
      <c r="H207" s="12"/>
      <c r="I207" s="12">
        <v>489.46</v>
      </c>
      <c r="J207" s="21">
        <v>6362.98</v>
      </c>
      <c r="L207" s="63">
        <v>13</v>
      </c>
      <c r="M207" s="60"/>
      <c r="N207" s="58"/>
    </row>
    <row r="208" ht="18" customHeight="1" spans="1:14">
      <c r="A208" s="13"/>
      <c r="B208" s="14" t="s">
        <v>489</v>
      </c>
      <c r="C208" s="14"/>
      <c r="D208" s="14"/>
      <c r="E208" s="15"/>
      <c r="F208" s="14"/>
      <c r="G208" s="14"/>
      <c r="H208" s="14"/>
      <c r="I208" s="14"/>
      <c r="J208" s="22"/>
      <c r="L208" s="63"/>
      <c r="M208" s="60"/>
      <c r="N208" s="58"/>
    </row>
    <row r="209" ht="28.5" customHeight="1" spans="1:14">
      <c r="A209" s="9">
        <v>53</v>
      </c>
      <c r="B209" s="10" t="s">
        <v>490</v>
      </c>
      <c r="C209" s="10" t="s">
        <v>449</v>
      </c>
      <c r="D209" s="10" t="s">
        <v>450</v>
      </c>
      <c r="E209" s="11" t="s">
        <v>366</v>
      </c>
      <c r="F209" s="12">
        <v>2.933</v>
      </c>
      <c r="G209" s="12"/>
      <c r="H209" s="12"/>
      <c r="I209" s="12">
        <v>6146.27</v>
      </c>
      <c r="J209" s="21">
        <v>18027.01</v>
      </c>
      <c r="L209" s="63">
        <v>2.933</v>
      </c>
      <c r="M209" s="60"/>
      <c r="N209" s="58"/>
    </row>
    <row r="210" ht="18" customHeight="1" spans="1:14">
      <c r="A210" s="13"/>
      <c r="B210" s="14" t="s">
        <v>491</v>
      </c>
      <c r="C210" s="14"/>
      <c r="D210" s="14"/>
      <c r="E210" s="15"/>
      <c r="F210" s="14"/>
      <c r="G210" s="14"/>
      <c r="H210" s="14"/>
      <c r="I210" s="14"/>
      <c r="J210" s="22"/>
      <c r="L210" s="63"/>
      <c r="M210" s="60"/>
      <c r="N210" s="58"/>
    </row>
    <row r="211" ht="28.5" customHeight="1" spans="1:14">
      <c r="A211" s="9">
        <v>54</v>
      </c>
      <c r="B211" s="10" t="s">
        <v>492</v>
      </c>
      <c r="C211" s="10" t="s">
        <v>449</v>
      </c>
      <c r="D211" s="10" t="s">
        <v>453</v>
      </c>
      <c r="E211" s="11" t="s">
        <v>366</v>
      </c>
      <c r="F211" s="12">
        <v>64.126</v>
      </c>
      <c r="G211" s="12"/>
      <c r="H211" s="12"/>
      <c r="I211" s="12">
        <v>5682.87</v>
      </c>
      <c r="J211" s="21">
        <v>364419.72</v>
      </c>
      <c r="L211" s="63">
        <v>64.126</v>
      </c>
      <c r="M211" s="60"/>
      <c r="N211" s="58"/>
    </row>
    <row r="212" ht="18" customHeight="1" spans="1:14">
      <c r="A212" s="13"/>
      <c r="B212" s="14" t="s">
        <v>493</v>
      </c>
      <c r="C212" s="14"/>
      <c r="D212" s="14"/>
      <c r="E212" s="15"/>
      <c r="F212" s="14"/>
      <c r="G212" s="14"/>
      <c r="H212" s="14"/>
      <c r="I212" s="14"/>
      <c r="J212" s="22"/>
      <c r="L212" s="63"/>
      <c r="M212" s="60"/>
      <c r="N212" s="58"/>
    </row>
    <row r="213" ht="18" customHeight="1" spans="1:14">
      <c r="A213" s="17"/>
      <c r="B213" s="18"/>
      <c r="C213" s="18" t="s">
        <v>494</v>
      </c>
      <c r="D213" s="18"/>
      <c r="E213" s="18"/>
      <c r="F213" s="18"/>
      <c r="G213" s="18"/>
      <c r="H213" s="18"/>
      <c r="I213" s="18"/>
      <c r="J213" s="24"/>
      <c r="L213" s="63"/>
      <c r="M213" s="60"/>
      <c r="N213" s="58"/>
    </row>
    <row r="214" ht="39.75" customHeight="1" spans="1:10">
      <c r="A214" s="2" t="s">
        <v>236</v>
      </c>
      <c r="B214" s="2"/>
      <c r="C214" s="2"/>
      <c r="D214" s="2"/>
      <c r="E214" s="2"/>
      <c r="F214" s="2"/>
      <c r="G214" s="2"/>
      <c r="H214" s="3"/>
      <c r="I214" s="3"/>
      <c r="J214" s="3"/>
    </row>
    <row r="215" ht="28.5" customHeight="1" spans="1:10">
      <c r="A215" s="4" t="s">
        <v>237</v>
      </c>
      <c r="B215" s="4"/>
      <c r="C215" s="4"/>
      <c r="D215" s="4"/>
      <c r="E215" s="4"/>
      <c r="F215" s="4"/>
      <c r="G215" s="5"/>
      <c r="H215" s="6" t="s">
        <v>495</v>
      </c>
      <c r="I215" s="6"/>
      <c r="J215" s="6"/>
    </row>
    <row r="216" ht="18" customHeight="1" spans="1:14">
      <c r="A216" s="7" t="s">
        <v>4</v>
      </c>
      <c r="B216" s="8" t="s">
        <v>5</v>
      </c>
      <c r="C216" s="8" t="s">
        <v>6</v>
      </c>
      <c r="D216" s="8" t="s">
        <v>7</v>
      </c>
      <c r="E216" s="8" t="s">
        <v>239</v>
      </c>
      <c r="F216" s="8" t="s">
        <v>240</v>
      </c>
      <c r="G216" s="8"/>
      <c r="H216" s="8"/>
      <c r="I216" s="8" t="s">
        <v>11</v>
      </c>
      <c r="J216" s="19" t="s">
        <v>241</v>
      </c>
      <c r="L216" s="63"/>
      <c r="M216" s="60"/>
      <c r="N216" s="58"/>
    </row>
    <row r="217" ht="66.75" customHeight="1" spans="1:14">
      <c r="A217" s="9">
        <v>55</v>
      </c>
      <c r="B217" s="10" t="s">
        <v>496</v>
      </c>
      <c r="C217" s="10" t="s">
        <v>497</v>
      </c>
      <c r="D217" s="10" t="s">
        <v>498</v>
      </c>
      <c r="E217" s="11" t="s">
        <v>79</v>
      </c>
      <c r="F217" s="12">
        <v>1405</v>
      </c>
      <c r="G217" s="12"/>
      <c r="H217" s="12"/>
      <c r="I217" s="12">
        <v>2110.13</v>
      </c>
      <c r="J217" s="21">
        <v>2964732.65</v>
      </c>
      <c r="L217" s="63">
        <v>1325.1</v>
      </c>
      <c r="M217" s="60"/>
      <c r="N217" s="58"/>
    </row>
    <row r="218" ht="18" customHeight="1" spans="1:14">
      <c r="A218" s="13"/>
      <c r="B218" s="14" t="s">
        <v>499</v>
      </c>
      <c r="C218" s="14"/>
      <c r="D218" s="14"/>
      <c r="E218" s="15"/>
      <c r="F218" s="14"/>
      <c r="G218" s="14"/>
      <c r="H218" s="14"/>
      <c r="I218" s="14"/>
      <c r="J218" s="22"/>
      <c r="L218" s="63"/>
      <c r="M218" s="60"/>
      <c r="N218" s="58"/>
    </row>
    <row r="219" ht="66.75" customHeight="1" spans="1:14">
      <c r="A219" s="9">
        <v>56</v>
      </c>
      <c r="B219" s="10" t="s">
        <v>500</v>
      </c>
      <c r="C219" s="10" t="s">
        <v>501</v>
      </c>
      <c r="D219" s="10" t="s">
        <v>502</v>
      </c>
      <c r="E219" s="11" t="s">
        <v>79</v>
      </c>
      <c r="F219" s="12">
        <v>404</v>
      </c>
      <c r="G219" s="12"/>
      <c r="H219" s="12"/>
      <c r="I219" s="12">
        <v>500.65</v>
      </c>
      <c r="J219" s="21">
        <v>202262.6</v>
      </c>
      <c r="L219" s="63">
        <v>270</v>
      </c>
      <c r="M219" s="60"/>
      <c r="N219" s="58"/>
    </row>
    <row r="220" ht="18" customHeight="1" spans="1:14">
      <c r="A220" s="13"/>
      <c r="B220" s="14" t="s">
        <v>503</v>
      </c>
      <c r="C220" s="14"/>
      <c r="D220" s="14"/>
      <c r="E220" s="15"/>
      <c r="F220" s="14"/>
      <c r="G220" s="14"/>
      <c r="H220" s="14"/>
      <c r="I220" s="14"/>
      <c r="J220" s="22"/>
      <c r="L220" s="63"/>
      <c r="M220" s="60"/>
      <c r="N220" s="58"/>
    </row>
    <row r="221" ht="66.75" customHeight="1" spans="1:14">
      <c r="A221" s="9">
        <v>57</v>
      </c>
      <c r="B221" s="10" t="s">
        <v>504</v>
      </c>
      <c r="C221" s="10" t="s">
        <v>501</v>
      </c>
      <c r="D221" s="10" t="s">
        <v>505</v>
      </c>
      <c r="E221" s="11" t="s">
        <v>79</v>
      </c>
      <c r="F221" s="12">
        <v>34</v>
      </c>
      <c r="G221" s="12"/>
      <c r="H221" s="12"/>
      <c r="I221" s="12">
        <v>256.08</v>
      </c>
      <c r="J221" s="21">
        <v>8706.72</v>
      </c>
      <c r="L221" s="63">
        <v>21.24</v>
      </c>
      <c r="M221" s="60"/>
      <c r="N221" s="58"/>
    </row>
    <row r="222" ht="18" customHeight="1" spans="1:14">
      <c r="A222" s="13"/>
      <c r="B222" s="14" t="s">
        <v>506</v>
      </c>
      <c r="C222" s="14"/>
      <c r="D222" s="14"/>
      <c r="E222" s="15"/>
      <c r="F222" s="14"/>
      <c r="G222" s="14"/>
      <c r="H222" s="14"/>
      <c r="I222" s="14"/>
      <c r="J222" s="22"/>
      <c r="L222" s="63"/>
      <c r="M222" s="60"/>
      <c r="N222" s="58"/>
    </row>
    <row r="223" ht="41.25" customHeight="1" spans="1:14">
      <c r="A223" s="9">
        <v>58</v>
      </c>
      <c r="B223" s="10" t="s">
        <v>507</v>
      </c>
      <c r="C223" s="10" t="s">
        <v>508</v>
      </c>
      <c r="D223" s="10" t="s">
        <v>509</v>
      </c>
      <c r="E223" s="11" t="s">
        <v>294</v>
      </c>
      <c r="F223" s="12">
        <v>9</v>
      </c>
      <c r="G223" s="12"/>
      <c r="H223" s="12"/>
      <c r="I223" s="12">
        <v>5345.1</v>
      </c>
      <c r="J223" s="21">
        <v>48105.9</v>
      </c>
      <c r="L223" s="63">
        <v>8</v>
      </c>
      <c r="M223" s="60"/>
      <c r="N223" s="58"/>
    </row>
    <row r="224" ht="18" customHeight="1" spans="1:14">
      <c r="A224" s="13"/>
      <c r="B224" s="14" t="s">
        <v>510</v>
      </c>
      <c r="C224" s="14"/>
      <c r="D224" s="14"/>
      <c r="E224" s="15"/>
      <c r="F224" s="14"/>
      <c r="G224" s="14"/>
      <c r="H224" s="14"/>
      <c r="I224" s="14"/>
      <c r="J224" s="22"/>
      <c r="L224" s="63"/>
      <c r="M224" s="60"/>
      <c r="N224" s="58"/>
    </row>
    <row r="225" ht="92.25" customHeight="1" spans="1:14">
      <c r="A225" s="9">
        <v>59</v>
      </c>
      <c r="B225" s="10" t="s">
        <v>511</v>
      </c>
      <c r="C225" s="10" t="s">
        <v>512</v>
      </c>
      <c r="D225" s="10" t="s">
        <v>513</v>
      </c>
      <c r="E225" s="11" t="s">
        <v>294</v>
      </c>
      <c r="F225" s="12">
        <v>2</v>
      </c>
      <c r="G225" s="12"/>
      <c r="H225" s="12"/>
      <c r="I225" s="12">
        <v>10272.95</v>
      </c>
      <c r="J225" s="21">
        <v>20545.9</v>
      </c>
      <c r="L225" s="63">
        <v>0</v>
      </c>
      <c r="M225" s="60"/>
      <c r="N225" s="58" t="s">
        <v>514</v>
      </c>
    </row>
    <row r="226" ht="18" customHeight="1" spans="1:14">
      <c r="A226" s="13"/>
      <c r="B226" s="14" t="s">
        <v>325</v>
      </c>
      <c r="C226" s="14"/>
      <c r="D226" s="14"/>
      <c r="E226" s="15"/>
      <c r="F226" s="14"/>
      <c r="G226" s="14"/>
      <c r="H226" s="14"/>
      <c r="I226" s="14"/>
      <c r="J226" s="22"/>
      <c r="L226" s="63"/>
      <c r="M226" s="60"/>
      <c r="N226" s="58"/>
    </row>
    <row r="227" ht="18" customHeight="1" spans="1:14">
      <c r="A227" s="16"/>
      <c r="B227" s="10"/>
      <c r="C227" s="10" t="s">
        <v>515</v>
      </c>
      <c r="D227" s="10"/>
      <c r="E227" s="10"/>
      <c r="F227" s="10"/>
      <c r="G227" s="10"/>
      <c r="H227" s="10"/>
      <c r="I227" s="10"/>
      <c r="J227" s="23"/>
      <c r="L227" s="63"/>
      <c r="M227" s="60"/>
      <c r="N227" s="58"/>
    </row>
    <row r="228" ht="66.75" customHeight="1" spans="1:14">
      <c r="A228" s="9">
        <v>60</v>
      </c>
      <c r="B228" s="10" t="s">
        <v>516</v>
      </c>
      <c r="C228" s="10" t="s">
        <v>501</v>
      </c>
      <c r="D228" s="10" t="s">
        <v>517</v>
      </c>
      <c r="E228" s="11" t="s">
        <v>79</v>
      </c>
      <c r="F228" s="12">
        <v>928</v>
      </c>
      <c r="G228" s="12"/>
      <c r="H228" s="12"/>
      <c r="I228" s="12">
        <v>193.51</v>
      </c>
      <c r="J228" s="21">
        <v>179577.28</v>
      </c>
      <c r="L228" s="63">
        <v>1274.98</v>
      </c>
      <c r="M228" s="60"/>
      <c r="N228" s="58"/>
    </row>
    <row r="229" ht="18" customHeight="1" spans="1:14">
      <c r="A229" s="13"/>
      <c r="B229" s="14" t="s">
        <v>518</v>
      </c>
      <c r="C229" s="14"/>
      <c r="D229" s="14"/>
      <c r="E229" s="15"/>
      <c r="F229" s="14"/>
      <c r="G229" s="14"/>
      <c r="H229" s="14"/>
      <c r="I229" s="14"/>
      <c r="J229" s="22"/>
      <c r="L229" s="63"/>
      <c r="M229" s="60"/>
      <c r="N229" s="58"/>
    </row>
    <row r="230" ht="66.75" customHeight="1" spans="1:14">
      <c r="A230" s="9">
        <v>61</v>
      </c>
      <c r="B230" s="10" t="s">
        <v>519</v>
      </c>
      <c r="C230" s="10" t="s">
        <v>501</v>
      </c>
      <c r="D230" s="10" t="s">
        <v>505</v>
      </c>
      <c r="E230" s="11" t="s">
        <v>79</v>
      </c>
      <c r="F230" s="12">
        <v>356</v>
      </c>
      <c r="G230" s="12"/>
      <c r="H230" s="12"/>
      <c r="I230" s="12">
        <v>256.08</v>
      </c>
      <c r="J230" s="21">
        <v>91164.48</v>
      </c>
      <c r="L230" s="63">
        <v>0</v>
      </c>
      <c r="M230" s="60"/>
      <c r="N230" s="58" t="s">
        <v>514</v>
      </c>
    </row>
    <row r="231" ht="18" customHeight="1" spans="1:14">
      <c r="A231" s="53"/>
      <c r="B231" s="54" t="s">
        <v>520</v>
      </c>
      <c r="C231" s="54"/>
      <c r="D231" s="54"/>
      <c r="E231" s="55"/>
      <c r="F231" s="54"/>
      <c r="G231" s="54"/>
      <c r="H231" s="54"/>
      <c r="I231" s="54"/>
      <c r="J231" s="62"/>
      <c r="L231" s="63"/>
      <c r="M231" s="60"/>
      <c r="N231" s="58"/>
    </row>
    <row r="232" ht="39.75" customHeight="1" spans="1:10">
      <c r="A232" s="2" t="s">
        <v>236</v>
      </c>
      <c r="B232" s="2"/>
      <c r="C232" s="2"/>
      <c r="D232" s="2"/>
      <c r="E232" s="2"/>
      <c r="F232" s="2"/>
      <c r="G232" s="2"/>
      <c r="H232" s="3"/>
      <c r="I232" s="3"/>
      <c r="J232" s="3"/>
    </row>
    <row r="233" ht="28.5" customHeight="1" spans="1:10">
      <c r="A233" s="4" t="s">
        <v>237</v>
      </c>
      <c r="B233" s="4"/>
      <c r="C233" s="4"/>
      <c r="D233" s="4"/>
      <c r="E233" s="4"/>
      <c r="F233" s="4"/>
      <c r="G233" s="5"/>
      <c r="H233" s="6" t="s">
        <v>521</v>
      </c>
      <c r="I233" s="6"/>
      <c r="J233" s="6"/>
    </row>
    <row r="234" ht="18" customHeight="1" spans="1:14">
      <c r="A234" s="7" t="s">
        <v>4</v>
      </c>
      <c r="B234" s="8" t="s">
        <v>5</v>
      </c>
      <c r="C234" s="8" t="s">
        <v>6</v>
      </c>
      <c r="D234" s="8" t="s">
        <v>7</v>
      </c>
      <c r="E234" s="8" t="s">
        <v>239</v>
      </c>
      <c r="F234" s="8" t="s">
        <v>240</v>
      </c>
      <c r="G234" s="8"/>
      <c r="H234" s="8"/>
      <c r="I234" s="8" t="s">
        <v>11</v>
      </c>
      <c r="J234" s="19" t="s">
        <v>241</v>
      </c>
      <c r="L234" s="63"/>
      <c r="M234" s="60"/>
      <c r="N234" s="58"/>
    </row>
    <row r="235" ht="66.75" customHeight="1" spans="1:14">
      <c r="A235" s="9">
        <v>62</v>
      </c>
      <c r="B235" s="10" t="s">
        <v>522</v>
      </c>
      <c r="C235" s="10" t="s">
        <v>501</v>
      </c>
      <c r="D235" s="10" t="s">
        <v>523</v>
      </c>
      <c r="E235" s="11" t="s">
        <v>79</v>
      </c>
      <c r="F235" s="12">
        <v>545</v>
      </c>
      <c r="G235" s="12"/>
      <c r="H235" s="12"/>
      <c r="I235" s="12">
        <v>427.28</v>
      </c>
      <c r="J235" s="21">
        <v>232867.6</v>
      </c>
      <c r="L235" s="63">
        <v>482</v>
      </c>
      <c r="M235" s="60"/>
      <c r="N235" s="58"/>
    </row>
    <row r="236" ht="18" customHeight="1" spans="1:14">
      <c r="A236" s="13"/>
      <c r="B236" s="14" t="s">
        <v>524</v>
      </c>
      <c r="C236" s="14"/>
      <c r="D236" s="14"/>
      <c r="E236" s="15"/>
      <c r="F236" s="14"/>
      <c r="G236" s="14"/>
      <c r="H236" s="14"/>
      <c r="I236" s="14"/>
      <c r="J236" s="22"/>
      <c r="L236" s="63"/>
      <c r="M236" s="60"/>
      <c r="N236" s="58"/>
    </row>
    <row r="237" ht="66.75" customHeight="1" spans="1:14">
      <c r="A237" s="9">
        <v>63</v>
      </c>
      <c r="B237" s="10" t="s">
        <v>525</v>
      </c>
      <c r="C237" s="10" t="s">
        <v>501</v>
      </c>
      <c r="D237" s="10" t="s">
        <v>526</v>
      </c>
      <c r="E237" s="11" t="s">
        <v>79</v>
      </c>
      <c r="F237" s="12">
        <v>359</v>
      </c>
      <c r="G237" s="12"/>
      <c r="H237" s="12"/>
      <c r="I237" s="12">
        <v>706.29</v>
      </c>
      <c r="J237" s="21">
        <v>253558.11</v>
      </c>
      <c r="L237" s="63">
        <v>359</v>
      </c>
      <c r="M237" s="60"/>
      <c r="N237" s="58"/>
    </row>
    <row r="238" ht="18" customHeight="1" spans="1:14">
      <c r="A238" s="13"/>
      <c r="B238" s="14" t="s">
        <v>527</v>
      </c>
      <c r="C238" s="14"/>
      <c r="D238" s="14"/>
      <c r="E238" s="15"/>
      <c r="F238" s="14"/>
      <c r="G238" s="14"/>
      <c r="H238" s="14"/>
      <c r="I238" s="14"/>
      <c r="J238" s="22"/>
      <c r="L238" s="63"/>
      <c r="M238" s="60"/>
      <c r="N238" s="58"/>
    </row>
    <row r="239" ht="66.75" customHeight="1" spans="1:14">
      <c r="A239" s="9">
        <v>64</v>
      </c>
      <c r="B239" s="10" t="s">
        <v>528</v>
      </c>
      <c r="C239" s="10" t="s">
        <v>501</v>
      </c>
      <c r="D239" s="10" t="s">
        <v>529</v>
      </c>
      <c r="E239" s="11" t="s">
        <v>79</v>
      </c>
      <c r="F239" s="12">
        <v>369</v>
      </c>
      <c r="G239" s="12"/>
      <c r="H239" s="12"/>
      <c r="I239" s="12">
        <v>1006.64</v>
      </c>
      <c r="J239" s="21">
        <v>371450.16</v>
      </c>
      <c r="L239" s="63">
        <v>369</v>
      </c>
      <c r="M239" s="60"/>
      <c r="N239" s="58"/>
    </row>
    <row r="240" ht="18" customHeight="1" spans="1:14">
      <c r="A240" s="13"/>
      <c r="B240" s="14" t="s">
        <v>530</v>
      </c>
      <c r="C240" s="14"/>
      <c r="D240" s="14"/>
      <c r="E240" s="15"/>
      <c r="F240" s="14"/>
      <c r="G240" s="14"/>
      <c r="H240" s="14"/>
      <c r="I240" s="14"/>
      <c r="J240" s="22"/>
      <c r="L240" s="63"/>
      <c r="M240" s="60"/>
      <c r="N240" s="58"/>
    </row>
    <row r="241" ht="66.75" customHeight="1" spans="1:14">
      <c r="A241" s="9">
        <v>65</v>
      </c>
      <c r="B241" s="10" t="s">
        <v>531</v>
      </c>
      <c r="C241" s="10" t="s">
        <v>501</v>
      </c>
      <c r="D241" s="10" t="s">
        <v>532</v>
      </c>
      <c r="E241" s="11" t="s">
        <v>79</v>
      </c>
      <c r="F241" s="12">
        <v>476</v>
      </c>
      <c r="G241" s="12"/>
      <c r="H241" s="12"/>
      <c r="I241" s="12">
        <v>1322.66</v>
      </c>
      <c r="J241" s="21">
        <v>629586.16</v>
      </c>
      <c r="L241" s="63">
        <v>476</v>
      </c>
      <c r="M241" s="60"/>
      <c r="N241" s="58"/>
    </row>
    <row r="242" ht="18" customHeight="1" spans="1:14">
      <c r="A242" s="13"/>
      <c r="B242" s="14" t="s">
        <v>533</v>
      </c>
      <c r="C242" s="14"/>
      <c r="D242" s="14"/>
      <c r="E242" s="15"/>
      <c r="F242" s="14"/>
      <c r="G242" s="14"/>
      <c r="H242" s="14"/>
      <c r="I242" s="14"/>
      <c r="J242" s="22"/>
      <c r="L242" s="63"/>
      <c r="M242" s="60"/>
      <c r="N242" s="58"/>
    </row>
    <row r="243" ht="66.75" customHeight="1" spans="1:14">
      <c r="A243" s="9">
        <v>66</v>
      </c>
      <c r="B243" s="10" t="s">
        <v>534</v>
      </c>
      <c r="C243" s="10" t="s">
        <v>501</v>
      </c>
      <c r="D243" s="10" t="s">
        <v>535</v>
      </c>
      <c r="E243" s="11" t="s">
        <v>79</v>
      </c>
      <c r="F243" s="12">
        <v>57</v>
      </c>
      <c r="G243" s="12"/>
      <c r="H243" s="12"/>
      <c r="I243" s="12">
        <v>1849.52</v>
      </c>
      <c r="J243" s="21">
        <v>105422.64</v>
      </c>
      <c r="L243" s="63">
        <v>57</v>
      </c>
      <c r="M243" s="60"/>
      <c r="N243" s="58"/>
    </row>
    <row r="244" ht="18" customHeight="1" spans="1:14">
      <c r="A244" s="13"/>
      <c r="B244" s="14" t="s">
        <v>536</v>
      </c>
      <c r="C244" s="14"/>
      <c r="D244" s="14"/>
      <c r="E244" s="15"/>
      <c r="F244" s="14"/>
      <c r="G244" s="14"/>
      <c r="H244" s="14"/>
      <c r="I244" s="14"/>
      <c r="J244" s="22"/>
      <c r="L244" s="63"/>
      <c r="M244" s="60"/>
      <c r="N244" s="58"/>
    </row>
    <row r="245" ht="41.25" customHeight="1" spans="1:14">
      <c r="A245" s="9">
        <v>67</v>
      </c>
      <c r="B245" s="10" t="s">
        <v>537</v>
      </c>
      <c r="C245" s="10" t="s">
        <v>508</v>
      </c>
      <c r="D245" s="10" t="s">
        <v>538</v>
      </c>
      <c r="E245" s="11" t="s">
        <v>294</v>
      </c>
      <c r="F245" s="12">
        <v>16</v>
      </c>
      <c r="G245" s="12"/>
      <c r="H245" s="12"/>
      <c r="I245" s="12">
        <v>3617.76</v>
      </c>
      <c r="J245" s="21">
        <v>57884.16</v>
      </c>
      <c r="L245" s="63">
        <v>16</v>
      </c>
      <c r="M245" s="60"/>
      <c r="N245" s="58"/>
    </row>
    <row r="246" ht="18" customHeight="1" spans="1:14">
      <c r="A246" s="13"/>
      <c r="B246" s="14" t="s">
        <v>295</v>
      </c>
      <c r="C246" s="14"/>
      <c r="D246" s="14"/>
      <c r="E246" s="15"/>
      <c r="F246" s="14"/>
      <c r="G246" s="14"/>
      <c r="H246" s="14"/>
      <c r="I246" s="14"/>
      <c r="J246" s="22"/>
      <c r="L246" s="63"/>
      <c r="M246" s="60"/>
      <c r="N246" s="58"/>
    </row>
    <row r="247" ht="41.25" customHeight="1" spans="1:14">
      <c r="A247" s="9">
        <v>68</v>
      </c>
      <c r="B247" s="10" t="s">
        <v>539</v>
      </c>
      <c r="C247" s="10" t="s">
        <v>508</v>
      </c>
      <c r="D247" s="10" t="s">
        <v>540</v>
      </c>
      <c r="E247" s="11" t="s">
        <v>294</v>
      </c>
      <c r="F247" s="12">
        <v>5</v>
      </c>
      <c r="G247" s="12"/>
      <c r="H247" s="12"/>
      <c r="I247" s="12">
        <v>4384.28</v>
      </c>
      <c r="J247" s="21">
        <v>21921.4</v>
      </c>
      <c r="L247" s="63">
        <v>5</v>
      </c>
      <c r="M247" s="60"/>
      <c r="N247" s="58"/>
    </row>
    <row r="248" ht="18" customHeight="1" spans="1:14">
      <c r="A248" s="13"/>
      <c r="B248" s="14" t="s">
        <v>302</v>
      </c>
      <c r="C248" s="14"/>
      <c r="D248" s="14"/>
      <c r="E248" s="15"/>
      <c r="F248" s="14"/>
      <c r="G248" s="14"/>
      <c r="H248" s="14"/>
      <c r="I248" s="14"/>
      <c r="J248" s="22"/>
      <c r="L248" s="63"/>
      <c r="M248" s="60"/>
      <c r="N248" s="58"/>
    </row>
    <row r="249" ht="41.25" customHeight="1" spans="1:14">
      <c r="A249" s="9">
        <v>69</v>
      </c>
      <c r="B249" s="10" t="s">
        <v>541</v>
      </c>
      <c r="C249" s="10" t="s">
        <v>508</v>
      </c>
      <c r="D249" s="10" t="s">
        <v>542</v>
      </c>
      <c r="E249" s="11" t="s">
        <v>294</v>
      </c>
      <c r="F249" s="12">
        <v>5</v>
      </c>
      <c r="G249" s="12"/>
      <c r="H249" s="12"/>
      <c r="I249" s="12">
        <v>5243.92</v>
      </c>
      <c r="J249" s="21">
        <v>26219.6</v>
      </c>
      <c r="L249" s="63">
        <v>5</v>
      </c>
      <c r="M249" s="60"/>
      <c r="N249" s="58"/>
    </row>
    <row r="250" ht="18" customHeight="1" spans="1:14">
      <c r="A250" s="13"/>
      <c r="B250" s="14" t="s">
        <v>302</v>
      </c>
      <c r="C250" s="14"/>
      <c r="D250" s="14"/>
      <c r="E250" s="15"/>
      <c r="F250" s="14"/>
      <c r="G250" s="14"/>
      <c r="H250" s="14"/>
      <c r="I250" s="14"/>
      <c r="J250" s="22"/>
      <c r="L250" s="63"/>
      <c r="M250" s="60"/>
      <c r="N250" s="58"/>
    </row>
    <row r="251" ht="41.25" customHeight="1" spans="1:14">
      <c r="A251" s="27">
        <v>70</v>
      </c>
      <c r="B251" s="18" t="s">
        <v>543</v>
      </c>
      <c r="C251" s="18" t="s">
        <v>508</v>
      </c>
      <c r="D251" s="18" t="s">
        <v>544</v>
      </c>
      <c r="E251" s="29" t="s">
        <v>294</v>
      </c>
      <c r="F251" s="35">
        <v>9</v>
      </c>
      <c r="G251" s="35"/>
      <c r="H251" s="35"/>
      <c r="I251" s="35">
        <v>6203.44</v>
      </c>
      <c r="J251" s="36">
        <v>55830.96</v>
      </c>
      <c r="L251" s="63">
        <v>8</v>
      </c>
      <c r="M251" s="60"/>
      <c r="N251" s="58"/>
    </row>
    <row r="252" ht="39.75" customHeight="1" spans="1:10">
      <c r="A252" s="2" t="s">
        <v>236</v>
      </c>
      <c r="B252" s="2"/>
      <c r="C252" s="2"/>
      <c r="D252" s="2"/>
      <c r="E252" s="2"/>
      <c r="F252" s="2"/>
      <c r="G252" s="2"/>
      <c r="H252" s="3"/>
      <c r="I252" s="3"/>
      <c r="J252" s="3"/>
    </row>
    <row r="253" ht="28.5" customHeight="1" spans="1:10">
      <c r="A253" s="4" t="s">
        <v>237</v>
      </c>
      <c r="B253" s="4"/>
      <c r="C253" s="4"/>
      <c r="D253" s="4"/>
      <c r="E253" s="4"/>
      <c r="F253" s="4"/>
      <c r="G253" s="5"/>
      <c r="H253" s="6" t="s">
        <v>545</v>
      </c>
      <c r="I253" s="6"/>
      <c r="J253" s="6"/>
    </row>
    <row r="254" ht="18" customHeight="1" spans="1:14">
      <c r="A254" s="7" t="s">
        <v>4</v>
      </c>
      <c r="B254" s="8" t="s">
        <v>5</v>
      </c>
      <c r="C254" s="8" t="s">
        <v>6</v>
      </c>
      <c r="D254" s="8" t="s">
        <v>7</v>
      </c>
      <c r="E254" s="8" t="s">
        <v>239</v>
      </c>
      <c r="F254" s="8" t="s">
        <v>240</v>
      </c>
      <c r="G254" s="8"/>
      <c r="H254" s="8"/>
      <c r="I254" s="8" t="s">
        <v>11</v>
      </c>
      <c r="J254" s="19" t="s">
        <v>241</v>
      </c>
      <c r="L254" s="63"/>
      <c r="M254" s="60"/>
      <c r="N254" s="58"/>
    </row>
    <row r="255" ht="18" customHeight="1" spans="1:14">
      <c r="A255" s="13"/>
      <c r="B255" s="14" t="s">
        <v>510</v>
      </c>
      <c r="C255" s="14"/>
      <c r="D255" s="14"/>
      <c r="E255" s="15"/>
      <c r="F255" s="14"/>
      <c r="G255" s="14"/>
      <c r="H255" s="14"/>
      <c r="I255" s="14"/>
      <c r="J255" s="22"/>
      <c r="L255" s="63"/>
      <c r="M255" s="60"/>
      <c r="N255" s="58"/>
    </row>
    <row r="256" ht="41.25" customHeight="1" spans="1:14">
      <c r="A256" s="9">
        <v>71</v>
      </c>
      <c r="B256" s="10" t="s">
        <v>546</v>
      </c>
      <c r="C256" s="10" t="s">
        <v>508</v>
      </c>
      <c r="D256" s="10" t="s">
        <v>547</v>
      </c>
      <c r="E256" s="11" t="s">
        <v>294</v>
      </c>
      <c r="F256" s="12">
        <v>1</v>
      </c>
      <c r="G256" s="12"/>
      <c r="H256" s="12"/>
      <c r="I256" s="12">
        <v>13932.98</v>
      </c>
      <c r="J256" s="21">
        <v>13932.98</v>
      </c>
      <c r="L256" s="63">
        <v>1</v>
      </c>
      <c r="M256" s="60"/>
      <c r="N256" s="58"/>
    </row>
    <row r="257" ht="18" customHeight="1" spans="1:14">
      <c r="A257" s="13"/>
      <c r="B257" s="14" t="s">
        <v>355</v>
      </c>
      <c r="C257" s="14"/>
      <c r="D257" s="14"/>
      <c r="E257" s="15"/>
      <c r="F257" s="14"/>
      <c r="G257" s="14"/>
      <c r="H257" s="14"/>
      <c r="I257" s="14"/>
      <c r="J257" s="22"/>
      <c r="L257" s="63"/>
      <c r="M257" s="60"/>
      <c r="N257" s="58"/>
    </row>
    <row r="258" ht="41.25" customHeight="1" spans="1:14">
      <c r="A258" s="9">
        <v>72</v>
      </c>
      <c r="B258" s="10" t="s">
        <v>548</v>
      </c>
      <c r="C258" s="10" t="s">
        <v>508</v>
      </c>
      <c r="D258" s="10" t="s">
        <v>549</v>
      </c>
      <c r="E258" s="11" t="s">
        <v>294</v>
      </c>
      <c r="F258" s="12">
        <v>1</v>
      </c>
      <c r="G258" s="12"/>
      <c r="H258" s="12"/>
      <c r="I258" s="12">
        <v>18089.57</v>
      </c>
      <c r="J258" s="21">
        <v>18089.57</v>
      </c>
      <c r="L258" s="63">
        <v>1</v>
      </c>
      <c r="M258" s="60"/>
      <c r="N258" s="58"/>
    </row>
    <row r="259" ht="18" customHeight="1" spans="1:14">
      <c r="A259" s="13"/>
      <c r="B259" s="14" t="s">
        <v>355</v>
      </c>
      <c r="C259" s="14"/>
      <c r="D259" s="14"/>
      <c r="E259" s="15"/>
      <c r="F259" s="14"/>
      <c r="G259" s="14"/>
      <c r="H259" s="14"/>
      <c r="I259" s="14"/>
      <c r="J259" s="22"/>
      <c r="L259" s="63"/>
      <c r="M259" s="60"/>
      <c r="N259" s="58"/>
    </row>
    <row r="260" ht="41.25" customHeight="1" spans="1:14">
      <c r="A260" s="9">
        <v>73</v>
      </c>
      <c r="B260" s="10" t="s">
        <v>550</v>
      </c>
      <c r="C260" s="10" t="s">
        <v>551</v>
      </c>
      <c r="D260" s="10" t="s">
        <v>552</v>
      </c>
      <c r="E260" s="11" t="s">
        <v>294</v>
      </c>
      <c r="F260" s="12">
        <v>1</v>
      </c>
      <c r="G260" s="12"/>
      <c r="H260" s="12"/>
      <c r="I260" s="12">
        <v>4758.71</v>
      </c>
      <c r="J260" s="21">
        <v>4758.71</v>
      </c>
      <c r="L260" s="63">
        <v>1</v>
      </c>
      <c r="M260" s="60"/>
      <c r="N260" s="58"/>
    </row>
    <row r="261" ht="18" customHeight="1" spans="1:14">
      <c r="A261" s="13"/>
      <c r="B261" s="14" t="s">
        <v>355</v>
      </c>
      <c r="C261" s="14"/>
      <c r="D261" s="14"/>
      <c r="E261" s="15"/>
      <c r="F261" s="14"/>
      <c r="G261" s="14"/>
      <c r="H261" s="14"/>
      <c r="I261" s="14"/>
      <c r="J261" s="22"/>
      <c r="L261" s="63"/>
      <c r="M261" s="60"/>
      <c r="N261" s="58"/>
    </row>
    <row r="262" ht="41.25" customHeight="1" spans="1:14">
      <c r="A262" s="9">
        <v>74</v>
      </c>
      <c r="B262" s="10" t="s">
        <v>553</v>
      </c>
      <c r="C262" s="10" t="s">
        <v>551</v>
      </c>
      <c r="D262" s="10" t="s">
        <v>554</v>
      </c>
      <c r="E262" s="11" t="s">
        <v>294</v>
      </c>
      <c r="F262" s="12">
        <v>3</v>
      </c>
      <c r="G262" s="12"/>
      <c r="H262" s="12"/>
      <c r="I262" s="12">
        <v>5907.27</v>
      </c>
      <c r="J262" s="21">
        <v>17721.81</v>
      </c>
      <c r="L262" s="63">
        <v>3</v>
      </c>
      <c r="M262" s="60"/>
      <c r="N262" s="58"/>
    </row>
    <row r="263" ht="18" customHeight="1" spans="1:14">
      <c r="A263" s="13"/>
      <c r="B263" s="14" t="s">
        <v>555</v>
      </c>
      <c r="C263" s="14"/>
      <c r="D263" s="14"/>
      <c r="E263" s="15"/>
      <c r="F263" s="14"/>
      <c r="G263" s="14"/>
      <c r="H263" s="14"/>
      <c r="I263" s="14"/>
      <c r="J263" s="22"/>
      <c r="L263" s="63"/>
      <c r="M263" s="60"/>
      <c r="N263" s="58"/>
    </row>
    <row r="264" ht="41.25" customHeight="1" spans="1:14">
      <c r="A264" s="9">
        <v>75</v>
      </c>
      <c r="B264" s="10" t="s">
        <v>556</v>
      </c>
      <c r="C264" s="10" t="s">
        <v>551</v>
      </c>
      <c r="D264" s="10" t="s">
        <v>557</v>
      </c>
      <c r="E264" s="11" t="s">
        <v>294</v>
      </c>
      <c r="F264" s="12">
        <v>3</v>
      </c>
      <c r="G264" s="12"/>
      <c r="H264" s="12"/>
      <c r="I264" s="12">
        <v>7321.11</v>
      </c>
      <c r="J264" s="21">
        <v>21963.33</v>
      </c>
      <c r="L264" s="63">
        <v>3</v>
      </c>
      <c r="M264" s="60"/>
      <c r="N264" s="58"/>
    </row>
    <row r="265" ht="18" customHeight="1" spans="1:14">
      <c r="A265" s="13"/>
      <c r="B265" s="14" t="s">
        <v>555</v>
      </c>
      <c r="C265" s="14"/>
      <c r="D265" s="14"/>
      <c r="E265" s="15"/>
      <c r="F265" s="14"/>
      <c r="G265" s="14"/>
      <c r="H265" s="14"/>
      <c r="I265" s="14"/>
      <c r="J265" s="22"/>
      <c r="L265" s="63"/>
      <c r="M265" s="60"/>
      <c r="N265" s="58"/>
    </row>
    <row r="266" ht="41.25" customHeight="1" spans="1:14">
      <c r="A266" s="9">
        <v>76</v>
      </c>
      <c r="B266" s="10" t="s">
        <v>558</v>
      </c>
      <c r="C266" s="10" t="s">
        <v>551</v>
      </c>
      <c r="D266" s="10" t="s">
        <v>559</v>
      </c>
      <c r="E266" s="11" t="s">
        <v>294</v>
      </c>
      <c r="F266" s="12">
        <v>2</v>
      </c>
      <c r="G266" s="12"/>
      <c r="H266" s="12"/>
      <c r="I266" s="12">
        <v>6203.44</v>
      </c>
      <c r="J266" s="21">
        <v>12406.88</v>
      </c>
      <c r="L266" s="63">
        <v>2</v>
      </c>
      <c r="M266" s="60"/>
      <c r="N266" s="58"/>
    </row>
    <row r="267" ht="18" customHeight="1" spans="1:14">
      <c r="A267" s="13"/>
      <c r="B267" s="14" t="s">
        <v>325</v>
      </c>
      <c r="C267" s="14"/>
      <c r="D267" s="14"/>
      <c r="E267" s="15"/>
      <c r="F267" s="14"/>
      <c r="G267" s="14"/>
      <c r="H267" s="14"/>
      <c r="I267" s="14"/>
      <c r="J267" s="22"/>
      <c r="L267" s="63"/>
      <c r="M267" s="60"/>
      <c r="N267" s="58"/>
    </row>
    <row r="268" ht="41.25" customHeight="1" spans="1:14">
      <c r="A268" s="9">
        <v>77</v>
      </c>
      <c r="B268" s="10" t="s">
        <v>560</v>
      </c>
      <c r="C268" s="10" t="s">
        <v>551</v>
      </c>
      <c r="D268" s="10" t="s">
        <v>561</v>
      </c>
      <c r="E268" s="11" t="s">
        <v>294</v>
      </c>
      <c r="F268" s="12">
        <v>3</v>
      </c>
      <c r="G268" s="12"/>
      <c r="H268" s="12"/>
      <c r="I268" s="12">
        <v>13932.98</v>
      </c>
      <c r="J268" s="21">
        <v>41798.94</v>
      </c>
      <c r="L268" s="63">
        <v>3</v>
      </c>
      <c r="M268" s="60"/>
      <c r="N268" s="58"/>
    </row>
    <row r="269" ht="18" customHeight="1" spans="1:14">
      <c r="A269" s="13"/>
      <c r="B269" s="14" t="s">
        <v>555</v>
      </c>
      <c r="C269" s="14"/>
      <c r="D269" s="14"/>
      <c r="E269" s="15"/>
      <c r="F269" s="14"/>
      <c r="G269" s="14"/>
      <c r="H269" s="14"/>
      <c r="I269" s="14"/>
      <c r="J269" s="22"/>
      <c r="L269" s="63"/>
      <c r="M269" s="60"/>
      <c r="N269" s="58"/>
    </row>
    <row r="270" ht="41.25" customHeight="1" spans="1:14">
      <c r="A270" s="9">
        <v>78</v>
      </c>
      <c r="B270" s="10" t="s">
        <v>562</v>
      </c>
      <c r="C270" s="10" t="s">
        <v>551</v>
      </c>
      <c r="D270" s="10" t="s">
        <v>563</v>
      </c>
      <c r="E270" s="11" t="s">
        <v>294</v>
      </c>
      <c r="F270" s="12">
        <v>1</v>
      </c>
      <c r="G270" s="12"/>
      <c r="H270" s="12"/>
      <c r="I270" s="12">
        <v>18089.57</v>
      </c>
      <c r="J270" s="21">
        <v>18089.57</v>
      </c>
      <c r="L270" s="63">
        <v>1</v>
      </c>
      <c r="M270" s="60"/>
      <c r="N270" s="58"/>
    </row>
    <row r="271" ht="18" customHeight="1" spans="1:14">
      <c r="A271" s="13"/>
      <c r="B271" s="14" t="s">
        <v>355</v>
      </c>
      <c r="C271" s="14"/>
      <c r="D271" s="14"/>
      <c r="E271" s="15"/>
      <c r="F271" s="14"/>
      <c r="G271" s="14"/>
      <c r="H271" s="14"/>
      <c r="I271" s="14"/>
      <c r="J271" s="22"/>
      <c r="L271" s="63"/>
      <c r="M271" s="60"/>
      <c r="N271" s="58"/>
    </row>
    <row r="272" ht="41.25" customHeight="1" spans="1:14">
      <c r="A272" s="9">
        <v>79</v>
      </c>
      <c r="B272" s="10" t="s">
        <v>564</v>
      </c>
      <c r="C272" s="10" t="s">
        <v>551</v>
      </c>
      <c r="D272" s="10" t="s">
        <v>565</v>
      </c>
      <c r="E272" s="11" t="s">
        <v>294</v>
      </c>
      <c r="F272" s="12">
        <v>5</v>
      </c>
      <c r="G272" s="12"/>
      <c r="H272" s="12"/>
      <c r="I272" s="12">
        <v>6515.39</v>
      </c>
      <c r="J272" s="21">
        <v>32576.95</v>
      </c>
      <c r="L272" s="63">
        <v>0</v>
      </c>
      <c r="M272" s="60"/>
      <c r="N272" s="58" t="s">
        <v>514</v>
      </c>
    </row>
    <row r="273" ht="18" customHeight="1" spans="1:14">
      <c r="A273" s="13"/>
      <c r="B273" s="14" t="s">
        <v>302</v>
      </c>
      <c r="C273" s="14"/>
      <c r="D273" s="14"/>
      <c r="E273" s="15"/>
      <c r="F273" s="14"/>
      <c r="G273" s="14"/>
      <c r="H273" s="14"/>
      <c r="I273" s="14"/>
      <c r="J273" s="22"/>
      <c r="L273" s="63"/>
      <c r="M273" s="60"/>
      <c r="N273" s="58"/>
    </row>
    <row r="274" ht="41.25" customHeight="1" spans="1:14">
      <c r="A274" s="9">
        <v>80</v>
      </c>
      <c r="B274" s="10" t="s">
        <v>566</v>
      </c>
      <c r="C274" s="10" t="s">
        <v>567</v>
      </c>
      <c r="D274" s="10" t="s">
        <v>568</v>
      </c>
      <c r="E274" s="11" t="s">
        <v>294</v>
      </c>
      <c r="F274" s="12">
        <v>106</v>
      </c>
      <c r="G274" s="12"/>
      <c r="H274" s="12"/>
      <c r="I274" s="12">
        <v>1560.49</v>
      </c>
      <c r="J274" s="21">
        <v>165411.94</v>
      </c>
      <c r="L274" s="63">
        <v>106</v>
      </c>
      <c r="M274" s="60"/>
      <c r="N274" s="58"/>
    </row>
    <row r="275" ht="18" customHeight="1" spans="1:14">
      <c r="A275" s="53"/>
      <c r="B275" s="54" t="s">
        <v>569</v>
      </c>
      <c r="C275" s="54"/>
      <c r="D275" s="54"/>
      <c r="E275" s="55"/>
      <c r="F275" s="54"/>
      <c r="G275" s="54"/>
      <c r="H275" s="54"/>
      <c r="I275" s="54"/>
      <c r="J275" s="62"/>
      <c r="L275" s="63"/>
      <c r="M275" s="60"/>
      <c r="N275" s="58"/>
    </row>
    <row r="276" ht="39.75" customHeight="1" spans="1:10">
      <c r="A276" s="2" t="s">
        <v>236</v>
      </c>
      <c r="B276" s="2"/>
      <c r="C276" s="2"/>
      <c r="D276" s="2"/>
      <c r="E276" s="2"/>
      <c r="F276" s="2"/>
      <c r="G276" s="2"/>
      <c r="H276" s="3"/>
      <c r="I276" s="3"/>
      <c r="J276" s="3"/>
    </row>
    <row r="277" ht="28.5" customHeight="1" spans="1:10">
      <c r="A277" s="4" t="s">
        <v>237</v>
      </c>
      <c r="B277" s="4"/>
      <c r="C277" s="4"/>
      <c r="D277" s="4"/>
      <c r="E277" s="4"/>
      <c r="F277" s="4"/>
      <c r="G277" s="5"/>
      <c r="H277" s="6" t="s">
        <v>570</v>
      </c>
      <c r="I277" s="6"/>
      <c r="J277" s="6"/>
    </row>
    <row r="278" ht="18" customHeight="1" spans="1:14">
      <c r="A278" s="7" t="s">
        <v>4</v>
      </c>
      <c r="B278" s="8" t="s">
        <v>5</v>
      </c>
      <c r="C278" s="8" t="s">
        <v>6</v>
      </c>
      <c r="D278" s="8" t="s">
        <v>7</v>
      </c>
      <c r="E278" s="8" t="s">
        <v>239</v>
      </c>
      <c r="F278" s="8" t="s">
        <v>240</v>
      </c>
      <c r="G278" s="8"/>
      <c r="H278" s="8"/>
      <c r="I278" s="8" t="s">
        <v>11</v>
      </c>
      <c r="J278" s="19" t="s">
        <v>241</v>
      </c>
      <c r="L278" s="63"/>
      <c r="M278" s="60"/>
      <c r="N278" s="58"/>
    </row>
    <row r="279" ht="41.25" customHeight="1" spans="1:14">
      <c r="A279" s="9">
        <v>81</v>
      </c>
      <c r="B279" s="10" t="s">
        <v>571</v>
      </c>
      <c r="C279" s="67" t="s">
        <v>364</v>
      </c>
      <c r="D279" s="10" t="s">
        <v>365</v>
      </c>
      <c r="E279" s="11" t="s">
        <v>366</v>
      </c>
      <c r="F279" s="12">
        <v>325.8</v>
      </c>
      <c r="G279" s="12"/>
      <c r="H279" s="12"/>
      <c r="I279" s="12">
        <v>1196.99</v>
      </c>
      <c r="J279" s="21">
        <v>389979.34</v>
      </c>
      <c r="L279" s="63">
        <v>241.33</v>
      </c>
      <c r="M279" s="60"/>
      <c r="N279" s="58"/>
    </row>
    <row r="280" ht="18" customHeight="1" spans="1:14">
      <c r="A280" s="13"/>
      <c r="B280" s="56" t="s">
        <v>367</v>
      </c>
      <c r="C280" s="56"/>
      <c r="D280" s="56"/>
      <c r="E280" s="57"/>
      <c r="F280" s="56"/>
      <c r="G280" s="56"/>
      <c r="H280" s="56"/>
      <c r="I280" s="56"/>
      <c r="J280" s="65"/>
      <c r="L280" s="63"/>
      <c r="M280" s="60"/>
      <c r="N280" s="58"/>
    </row>
    <row r="281" ht="18" customHeight="1" spans="1:14">
      <c r="A281" s="13"/>
      <c r="B281" s="14" t="s">
        <v>368</v>
      </c>
      <c r="C281" s="14"/>
      <c r="D281" s="14"/>
      <c r="E281" s="15"/>
      <c r="F281" s="14"/>
      <c r="G281" s="14"/>
      <c r="H281" s="14"/>
      <c r="I281" s="14"/>
      <c r="J281" s="22"/>
      <c r="L281" s="63"/>
      <c r="M281" s="60"/>
      <c r="N281" s="58"/>
    </row>
  </sheetData>
  <mergeCells count="316">
    <mergeCell ref="A1:J1"/>
    <mergeCell ref="A2:F2"/>
    <mergeCell ref="H2:J2"/>
    <mergeCell ref="F3:H3"/>
    <mergeCell ref="F4:H4"/>
    <mergeCell ref="F5:H5"/>
    <mergeCell ref="B6:J6"/>
    <mergeCell ref="B7:J7"/>
    <mergeCell ref="B8:J8"/>
    <mergeCell ref="B9:J9"/>
    <mergeCell ref="F10:H10"/>
    <mergeCell ref="B11:J11"/>
    <mergeCell ref="B12:J12"/>
    <mergeCell ref="B13:J13"/>
    <mergeCell ref="B14:J14"/>
    <mergeCell ref="F15:H15"/>
    <mergeCell ref="B16:J16"/>
    <mergeCell ref="B17:J17"/>
    <mergeCell ref="B18:J18"/>
    <mergeCell ref="B19:J19"/>
    <mergeCell ref="F20:H20"/>
    <mergeCell ref="B21:J21"/>
    <mergeCell ref="B22:J22"/>
    <mergeCell ref="B23:J23"/>
    <mergeCell ref="B24:J24"/>
    <mergeCell ref="F25:H25"/>
    <mergeCell ref="B26:J26"/>
    <mergeCell ref="F27:H27"/>
    <mergeCell ref="F28:H28"/>
    <mergeCell ref="F29:H29"/>
    <mergeCell ref="B30:J30"/>
    <mergeCell ref="F31:H31"/>
    <mergeCell ref="B32:J32"/>
    <mergeCell ref="A33:J33"/>
    <mergeCell ref="A34:F34"/>
    <mergeCell ref="H34:J34"/>
    <mergeCell ref="F35:H35"/>
    <mergeCell ref="F36:H36"/>
    <mergeCell ref="B37:J37"/>
    <mergeCell ref="F38:H38"/>
    <mergeCell ref="B39:J39"/>
    <mergeCell ref="F40:H40"/>
    <mergeCell ref="B41:J41"/>
    <mergeCell ref="F42:H42"/>
    <mergeCell ref="B43:J43"/>
    <mergeCell ref="F44:H44"/>
    <mergeCell ref="B45:J45"/>
    <mergeCell ref="F46:H46"/>
    <mergeCell ref="B47:J47"/>
    <mergeCell ref="F48:H48"/>
    <mergeCell ref="B49:J49"/>
    <mergeCell ref="F50:H50"/>
    <mergeCell ref="B51:J51"/>
    <mergeCell ref="F52:H52"/>
    <mergeCell ref="B53:J53"/>
    <mergeCell ref="F54:H54"/>
    <mergeCell ref="B55:J55"/>
    <mergeCell ref="F56:H56"/>
    <mergeCell ref="B57:J57"/>
    <mergeCell ref="A58:J58"/>
    <mergeCell ref="A59:F59"/>
    <mergeCell ref="H59:J59"/>
    <mergeCell ref="F60:H60"/>
    <mergeCell ref="F61:H61"/>
    <mergeCell ref="B62:J62"/>
    <mergeCell ref="F63:H63"/>
    <mergeCell ref="B64:J64"/>
    <mergeCell ref="F65:H65"/>
    <mergeCell ref="B66:J66"/>
    <mergeCell ref="F67:H67"/>
    <mergeCell ref="B68:J68"/>
    <mergeCell ref="F69:H69"/>
    <mergeCell ref="B70:J70"/>
    <mergeCell ref="F71:H71"/>
    <mergeCell ref="B72:J72"/>
    <mergeCell ref="B73:J73"/>
    <mergeCell ref="B74:J74"/>
    <mergeCell ref="F75:H75"/>
    <mergeCell ref="B76:J76"/>
    <mergeCell ref="F77:H77"/>
    <mergeCell ref="B78:J78"/>
    <mergeCell ref="F79:H79"/>
    <mergeCell ref="B80:J80"/>
    <mergeCell ref="F81:H81"/>
    <mergeCell ref="B82:J82"/>
    <mergeCell ref="F83:H83"/>
    <mergeCell ref="B84:J84"/>
    <mergeCell ref="F85:H85"/>
    <mergeCell ref="F86:H86"/>
    <mergeCell ref="A87:J87"/>
    <mergeCell ref="A88:F88"/>
    <mergeCell ref="H88:J88"/>
    <mergeCell ref="F89:H89"/>
    <mergeCell ref="F90:H90"/>
    <mergeCell ref="B91:J91"/>
    <mergeCell ref="B92:J92"/>
    <mergeCell ref="F93:H93"/>
    <mergeCell ref="B94:J94"/>
    <mergeCell ref="B95:J95"/>
    <mergeCell ref="F96:H96"/>
    <mergeCell ref="B97:J97"/>
    <mergeCell ref="B98:J98"/>
    <mergeCell ref="B99:J99"/>
    <mergeCell ref="B100:J100"/>
    <mergeCell ref="B101:J101"/>
    <mergeCell ref="B102:J102"/>
    <mergeCell ref="B103:J103"/>
    <mergeCell ref="B104:J104"/>
    <mergeCell ref="B105:J105"/>
    <mergeCell ref="B106:J106"/>
    <mergeCell ref="B107:J107"/>
    <mergeCell ref="B108:J108"/>
    <mergeCell ref="B109:J109"/>
    <mergeCell ref="B110:J110"/>
    <mergeCell ref="B111:J111"/>
    <mergeCell ref="B112:J112"/>
    <mergeCell ref="B113:J113"/>
    <mergeCell ref="B114:J114"/>
    <mergeCell ref="B115:J115"/>
    <mergeCell ref="B116:J116"/>
    <mergeCell ref="B117:J117"/>
    <mergeCell ref="B118:J118"/>
    <mergeCell ref="B119:J119"/>
    <mergeCell ref="B120:J120"/>
    <mergeCell ref="A121:J121"/>
    <mergeCell ref="A122:F122"/>
    <mergeCell ref="H122:J122"/>
    <mergeCell ref="F123:H123"/>
    <mergeCell ref="B124:J124"/>
    <mergeCell ref="B125:J125"/>
    <mergeCell ref="F126:H126"/>
    <mergeCell ref="F127:H127"/>
    <mergeCell ref="B128:J128"/>
    <mergeCell ref="B129:J129"/>
    <mergeCell ref="B130:J130"/>
    <mergeCell ref="B131:J131"/>
    <mergeCell ref="B132:J132"/>
    <mergeCell ref="F133:H133"/>
    <mergeCell ref="B134:J134"/>
    <mergeCell ref="F135:H135"/>
    <mergeCell ref="B136:J136"/>
    <mergeCell ref="B137:J137"/>
    <mergeCell ref="B138:J138"/>
    <mergeCell ref="F139:H139"/>
    <mergeCell ref="B140:J140"/>
    <mergeCell ref="B141:J141"/>
    <mergeCell ref="B142:J142"/>
    <mergeCell ref="F143:H143"/>
    <mergeCell ref="B144:J144"/>
    <mergeCell ref="B145:J145"/>
    <mergeCell ref="B146:J146"/>
    <mergeCell ref="F147:H147"/>
    <mergeCell ref="B148:J148"/>
    <mergeCell ref="B149:J149"/>
    <mergeCell ref="B150:J150"/>
    <mergeCell ref="A151:J151"/>
    <mergeCell ref="A152:F152"/>
    <mergeCell ref="H152:J152"/>
    <mergeCell ref="F153:H153"/>
    <mergeCell ref="F154:H154"/>
    <mergeCell ref="B155:J155"/>
    <mergeCell ref="B156:J156"/>
    <mergeCell ref="B157:J157"/>
    <mergeCell ref="B158:J158"/>
    <mergeCell ref="F159:H159"/>
    <mergeCell ref="B160:J160"/>
    <mergeCell ref="B161:J161"/>
    <mergeCell ref="B162:J162"/>
    <mergeCell ref="B163:J163"/>
    <mergeCell ref="F164:H164"/>
    <mergeCell ref="B165:J165"/>
    <mergeCell ref="F166:H166"/>
    <mergeCell ref="B167:J167"/>
    <mergeCell ref="F168:H168"/>
    <mergeCell ref="B169:J169"/>
    <mergeCell ref="F170:H170"/>
    <mergeCell ref="F171:H171"/>
    <mergeCell ref="B172:J172"/>
    <mergeCell ref="B173:J173"/>
    <mergeCell ref="B174:J174"/>
    <mergeCell ref="B175:J175"/>
    <mergeCell ref="B176:J176"/>
    <mergeCell ref="F177:H177"/>
    <mergeCell ref="B178:J178"/>
    <mergeCell ref="F179:H179"/>
    <mergeCell ref="B180:J180"/>
    <mergeCell ref="B181:J181"/>
    <mergeCell ref="A182:J182"/>
    <mergeCell ref="A183:F183"/>
    <mergeCell ref="H183:J183"/>
    <mergeCell ref="F184:H184"/>
    <mergeCell ref="B185:J185"/>
    <mergeCell ref="F186:H186"/>
    <mergeCell ref="B187:J187"/>
    <mergeCell ref="B188:J188"/>
    <mergeCell ref="B189:J189"/>
    <mergeCell ref="F190:H190"/>
    <mergeCell ref="B191:J191"/>
    <mergeCell ref="B192:J192"/>
    <mergeCell ref="B193:J193"/>
    <mergeCell ref="F194:H194"/>
    <mergeCell ref="B195:J195"/>
    <mergeCell ref="B196:J196"/>
    <mergeCell ref="B197:J197"/>
    <mergeCell ref="F198:H198"/>
    <mergeCell ref="B199:J199"/>
    <mergeCell ref="B200:J200"/>
    <mergeCell ref="B201:J201"/>
    <mergeCell ref="F202:H202"/>
    <mergeCell ref="B203:J203"/>
    <mergeCell ref="B204:J204"/>
    <mergeCell ref="B205:J205"/>
    <mergeCell ref="B206:J206"/>
    <mergeCell ref="F207:H207"/>
    <mergeCell ref="B208:J208"/>
    <mergeCell ref="F209:H209"/>
    <mergeCell ref="B210:J210"/>
    <mergeCell ref="F211:H211"/>
    <mergeCell ref="B212:J212"/>
    <mergeCell ref="F213:H213"/>
    <mergeCell ref="A214:J214"/>
    <mergeCell ref="A215:F215"/>
    <mergeCell ref="H215:J215"/>
    <mergeCell ref="F216:H216"/>
    <mergeCell ref="F217:H217"/>
    <mergeCell ref="B218:J218"/>
    <mergeCell ref="F219:H219"/>
    <mergeCell ref="B220:J220"/>
    <mergeCell ref="F221:H221"/>
    <mergeCell ref="B222:J222"/>
    <mergeCell ref="F223:H223"/>
    <mergeCell ref="B224:J224"/>
    <mergeCell ref="F225:H225"/>
    <mergeCell ref="B226:J226"/>
    <mergeCell ref="F227:H227"/>
    <mergeCell ref="F228:H228"/>
    <mergeCell ref="B229:J229"/>
    <mergeCell ref="F230:H230"/>
    <mergeCell ref="B231:J231"/>
    <mergeCell ref="A232:J232"/>
    <mergeCell ref="A233:F233"/>
    <mergeCell ref="H233:J233"/>
    <mergeCell ref="F234:H234"/>
    <mergeCell ref="F235:H235"/>
    <mergeCell ref="B236:J236"/>
    <mergeCell ref="F237:H237"/>
    <mergeCell ref="B238:J238"/>
    <mergeCell ref="F239:H239"/>
    <mergeCell ref="B240:J240"/>
    <mergeCell ref="F241:H241"/>
    <mergeCell ref="B242:J242"/>
    <mergeCell ref="F243:H243"/>
    <mergeCell ref="B244:J244"/>
    <mergeCell ref="F245:H245"/>
    <mergeCell ref="B246:J246"/>
    <mergeCell ref="F247:H247"/>
    <mergeCell ref="B248:J248"/>
    <mergeCell ref="F249:H249"/>
    <mergeCell ref="B250:J250"/>
    <mergeCell ref="F251:H251"/>
    <mergeCell ref="A252:J252"/>
    <mergeCell ref="A253:F253"/>
    <mergeCell ref="H253:J253"/>
    <mergeCell ref="F254:H254"/>
    <mergeCell ref="B255:J255"/>
    <mergeCell ref="F256:H256"/>
    <mergeCell ref="B257:J257"/>
    <mergeCell ref="F258:H258"/>
    <mergeCell ref="B259:J259"/>
    <mergeCell ref="F260:H260"/>
    <mergeCell ref="B261:J261"/>
    <mergeCell ref="F262:H262"/>
    <mergeCell ref="B263:J263"/>
    <mergeCell ref="F264:H264"/>
    <mergeCell ref="B265:J265"/>
    <mergeCell ref="F266:H266"/>
    <mergeCell ref="B267:J267"/>
    <mergeCell ref="F268:H268"/>
    <mergeCell ref="B269:J269"/>
    <mergeCell ref="F270:H270"/>
    <mergeCell ref="B271:J271"/>
    <mergeCell ref="F272:H272"/>
    <mergeCell ref="B273:J273"/>
    <mergeCell ref="F274:H274"/>
    <mergeCell ref="B275:J275"/>
    <mergeCell ref="A276:J276"/>
    <mergeCell ref="A277:F277"/>
    <mergeCell ref="H277:J277"/>
    <mergeCell ref="F278:H278"/>
    <mergeCell ref="F279:H279"/>
    <mergeCell ref="B280:J280"/>
    <mergeCell ref="B281:J281"/>
    <mergeCell ref="A6:A9"/>
    <mergeCell ref="A11:A14"/>
    <mergeCell ref="A16:A19"/>
    <mergeCell ref="A21:A24"/>
    <mergeCell ref="A72:A74"/>
    <mergeCell ref="A91:A92"/>
    <mergeCell ref="A94:A95"/>
    <mergeCell ref="A97:A120"/>
    <mergeCell ref="A124:A125"/>
    <mergeCell ref="A128:A132"/>
    <mergeCell ref="A136:A138"/>
    <mergeCell ref="A140:A142"/>
    <mergeCell ref="A144:A146"/>
    <mergeCell ref="A148:A150"/>
    <mergeCell ref="A155:A158"/>
    <mergeCell ref="A160:A163"/>
    <mergeCell ref="A172:A176"/>
    <mergeCell ref="A180:A181"/>
    <mergeCell ref="A187:A189"/>
    <mergeCell ref="A191:A193"/>
    <mergeCell ref="A195:A197"/>
    <mergeCell ref="A199:A201"/>
    <mergeCell ref="A203:A206"/>
    <mergeCell ref="A280:A281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2" max="16383" man="1"/>
    <brk id="57" max="16383" man="1"/>
    <brk id="86" max="16383" man="1"/>
    <brk id="120" max="16383" man="1"/>
    <brk id="150" max="16383" man="1"/>
    <brk id="181" max="16383" man="1"/>
    <brk id="213" max="16383" man="1"/>
    <brk id="231" max="16383" man="1"/>
    <brk id="251" max="16383" man="1"/>
    <brk id="2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4"/>
  <sheetViews>
    <sheetView showGridLines="0" zoomScale="110" zoomScaleNormal="110" topLeftCell="A13" workbookViewId="0">
      <selection activeCell="M18" sqref="M18"/>
    </sheetView>
  </sheetViews>
  <sheetFormatPr defaultColWidth="9" defaultRowHeight="12"/>
  <cols>
    <col min="1" max="1" width="6.83809523809524" customWidth="1"/>
    <col min="2" max="2" width="14.3333333333333" customWidth="1"/>
    <col min="3" max="3" width="16" customWidth="1"/>
    <col min="4" max="4" width="38" customWidth="1"/>
    <col min="5" max="5" width="7" customWidth="1"/>
    <col min="6" max="6" width="1.16190476190476" customWidth="1"/>
    <col min="7" max="7" width="3.5047619047619" customWidth="1"/>
    <col min="8" max="8" width="6.16190476190476" customWidth="1"/>
    <col min="9" max="10" width="11.3333333333333" customWidth="1"/>
    <col min="12" max="12" width="17.5047619047619" style="20" customWidth="1"/>
    <col min="13" max="13" width="65" style="52" customWidth="1"/>
    <col min="14" max="14" width="9" style="20"/>
    <col min="15" max="15" width="10.5714285714286"/>
    <col min="17" max="17" width="10.5714285714286"/>
    <col min="19" max="19" width="12.8571428571429"/>
    <col min="24" max="24" width="12.8571428571429"/>
  </cols>
  <sheetData>
    <row r="1" ht="39.75" customHeight="1" spans="1:10">
      <c r="A1" s="2" t="s">
        <v>236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572</v>
      </c>
      <c r="B2" s="4"/>
      <c r="C2" s="4"/>
      <c r="D2" s="4"/>
      <c r="E2" s="4"/>
      <c r="F2" s="4"/>
      <c r="G2" s="5"/>
      <c r="H2" s="6" t="s">
        <v>88</v>
      </c>
      <c r="I2" s="6"/>
      <c r="J2" s="6"/>
    </row>
    <row r="3" ht="18" customHeight="1" spans="1:14">
      <c r="A3" s="7" t="s">
        <v>4</v>
      </c>
      <c r="B3" s="8" t="s">
        <v>5</v>
      </c>
      <c r="C3" s="8" t="s">
        <v>6</v>
      </c>
      <c r="D3" s="8" t="s">
        <v>7</v>
      </c>
      <c r="E3" s="8" t="s">
        <v>239</v>
      </c>
      <c r="F3" s="8" t="s">
        <v>240</v>
      </c>
      <c r="G3" s="8"/>
      <c r="H3" s="8"/>
      <c r="I3" s="8" t="s">
        <v>11</v>
      </c>
      <c r="J3" s="19" t="s">
        <v>241</v>
      </c>
      <c r="L3" s="58" t="s">
        <v>16</v>
      </c>
      <c r="M3" s="59" t="s">
        <v>17</v>
      </c>
      <c r="N3" s="58" t="s">
        <v>242</v>
      </c>
    </row>
    <row r="4" ht="18" customHeight="1" spans="1:14">
      <c r="A4" s="16"/>
      <c r="B4" s="10"/>
      <c r="C4" s="10" t="s">
        <v>573</v>
      </c>
      <c r="D4" s="10"/>
      <c r="E4" s="10"/>
      <c r="F4" s="10"/>
      <c r="G4" s="10"/>
      <c r="H4" s="10"/>
      <c r="I4" s="10"/>
      <c r="J4" s="23"/>
      <c r="L4" s="58"/>
      <c r="M4" s="60"/>
      <c r="N4" s="58"/>
    </row>
    <row r="5" ht="87" customHeight="1" spans="1:14">
      <c r="A5" s="9">
        <v>1</v>
      </c>
      <c r="B5" s="10" t="s">
        <v>574</v>
      </c>
      <c r="C5" s="10" t="s">
        <v>575</v>
      </c>
      <c r="D5" s="10" t="s">
        <v>576</v>
      </c>
      <c r="E5" s="11" t="s">
        <v>79</v>
      </c>
      <c r="F5" s="12">
        <v>29</v>
      </c>
      <c r="G5" s="12"/>
      <c r="H5" s="12"/>
      <c r="I5" s="12">
        <v>852.25</v>
      </c>
      <c r="J5" s="21">
        <v>24715.25</v>
      </c>
      <c r="L5" s="58">
        <v>29</v>
      </c>
      <c r="M5" s="61" t="s">
        <v>577</v>
      </c>
      <c r="N5" s="58"/>
    </row>
    <row r="6" ht="18" customHeight="1" spans="1:14">
      <c r="A6" s="13"/>
      <c r="B6" s="14" t="s">
        <v>578</v>
      </c>
      <c r="C6" s="14"/>
      <c r="D6" s="14"/>
      <c r="E6" s="15"/>
      <c r="F6" s="14"/>
      <c r="G6" s="14"/>
      <c r="H6" s="14"/>
      <c r="I6" s="14"/>
      <c r="J6" s="22"/>
      <c r="L6" s="58"/>
      <c r="M6" s="60"/>
      <c r="N6" s="58"/>
    </row>
    <row r="7" ht="115" customHeight="1" spans="1:14">
      <c r="A7" s="9">
        <v>2</v>
      </c>
      <c r="B7" s="10" t="s">
        <v>579</v>
      </c>
      <c r="C7" s="10" t="s">
        <v>575</v>
      </c>
      <c r="D7" s="10" t="s">
        <v>580</v>
      </c>
      <c r="E7" s="11" t="s">
        <v>79</v>
      </c>
      <c r="F7" s="12">
        <v>255.14</v>
      </c>
      <c r="G7" s="12"/>
      <c r="H7" s="12"/>
      <c r="I7" s="12">
        <v>1358.73</v>
      </c>
      <c r="J7" s="21">
        <v>346666.37</v>
      </c>
      <c r="L7" s="58">
        <v>255.14</v>
      </c>
      <c r="M7" s="61" t="s">
        <v>581</v>
      </c>
      <c r="N7" s="58"/>
    </row>
    <row r="8" ht="27" customHeight="1" spans="1:14">
      <c r="A8" s="13"/>
      <c r="B8" s="14" t="s">
        <v>582</v>
      </c>
      <c r="C8" s="14"/>
      <c r="D8" s="14"/>
      <c r="E8" s="15"/>
      <c r="F8" s="14"/>
      <c r="G8" s="14"/>
      <c r="H8" s="14"/>
      <c r="I8" s="14"/>
      <c r="J8" s="22"/>
      <c r="L8" s="58"/>
      <c r="M8" s="60"/>
      <c r="N8" s="58"/>
    </row>
    <row r="9" ht="86" customHeight="1" spans="1:14">
      <c r="A9" s="9">
        <v>3</v>
      </c>
      <c r="B9" s="10" t="s">
        <v>583</v>
      </c>
      <c r="C9" s="10" t="s">
        <v>575</v>
      </c>
      <c r="D9" s="10" t="s">
        <v>584</v>
      </c>
      <c r="E9" s="11" t="s">
        <v>79</v>
      </c>
      <c r="F9" s="12">
        <v>1710.9</v>
      </c>
      <c r="G9" s="12"/>
      <c r="H9" s="12"/>
      <c r="I9" s="12">
        <v>1623.98</v>
      </c>
      <c r="J9" s="21">
        <v>2778467.38</v>
      </c>
      <c r="L9" s="58">
        <v>1710.9</v>
      </c>
      <c r="M9" s="61" t="s">
        <v>585</v>
      </c>
      <c r="N9" s="58"/>
    </row>
    <row r="10" ht="18" customHeight="1" spans="1:14">
      <c r="A10" s="13"/>
      <c r="B10" s="14" t="s">
        <v>586</v>
      </c>
      <c r="C10" s="14"/>
      <c r="D10" s="14"/>
      <c r="E10" s="15"/>
      <c r="F10" s="14"/>
      <c r="G10" s="14"/>
      <c r="H10" s="14"/>
      <c r="I10" s="14"/>
      <c r="J10" s="22"/>
      <c r="L10" s="58"/>
      <c r="M10" s="60"/>
      <c r="N10" s="58"/>
    </row>
    <row r="11" ht="96" customHeight="1" spans="1:14">
      <c r="A11" s="9">
        <v>4</v>
      </c>
      <c r="B11" s="10" t="s">
        <v>587</v>
      </c>
      <c r="C11" s="10" t="s">
        <v>575</v>
      </c>
      <c r="D11" s="10" t="s">
        <v>588</v>
      </c>
      <c r="E11" s="11" t="s">
        <v>79</v>
      </c>
      <c r="F11" s="12">
        <v>336.8</v>
      </c>
      <c r="G11" s="12"/>
      <c r="H11" s="12"/>
      <c r="I11" s="12">
        <v>2455.57</v>
      </c>
      <c r="J11" s="21">
        <v>827035.98</v>
      </c>
      <c r="L11" s="58">
        <v>336.8</v>
      </c>
      <c r="M11" s="61" t="s">
        <v>589</v>
      </c>
      <c r="N11" s="58"/>
    </row>
    <row r="12" ht="28" customHeight="1" spans="1:14">
      <c r="A12" s="13"/>
      <c r="B12" s="14" t="s">
        <v>590</v>
      </c>
      <c r="C12" s="14"/>
      <c r="D12" s="14"/>
      <c r="E12" s="15"/>
      <c r="F12" s="14"/>
      <c r="G12" s="14"/>
      <c r="H12" s="14"/>
      <c r="I12" s="14"/>
      <c r="J12" s="22"/>
      <c r="L12" s="58"/>
      <c r="M12" s="60"/>
      <c r="N12" s="58"/>
    </row>
    <row r="13" ht="119" customHeight="1" spans="1:14">
      <c r="A13" s="9">
        <v>5</v>
      </c>
      <c r="B13" s="10" t="s">
        <v>591</v>
      </c>
      <c r="C13" s="10" t="s">
        <v>575</v>
      </c>
      <c r="D13" s="10" t="s">
        <v>592</v>
      </c>
      <c r="E13" s="11" t="s">
        <v>79</v>
      </c>
      <c r="F13" s="12">
        <v>85</v>
      </c>
      <c r="G13" s="12"/>
      <c r="H13" s="12"/>
      <c r="I13" s="12">
        <v>3187.13</v>
      </c>
      <c r="J13" s="21">
        <v>270906.05</v>
      </c>
      <c r="L13" s="58">
        <v>85</v>
      </c>
      <c r="M13" s="61" t="s">
        <v>593</v>
      </c>
      <c r="N13" s="58"/>
    </row>
    <row r="14" ht="25" customHeight="1" spans="1:10">
      <c r="A14" s="53"/>
      <c r="B14" s="54" t="s">
        <v>594</v>
      </c>
      <c r="C14" s="54"/>
      <c r="D14" s="54"/>
      <c r="E14" s="55"/>
      <c r="F14" s="54"/>
      <c r="G14" s="54"/>
      <c r="H14" s="54"/>
      <c r="I14" s="54"/>
      <c r="J14" s="62"/>
    </row>
    <row r="15" ht="39.75" customHeight="1" spans="1:10">
      <c r="A15" s="2" t="s">
        <v>236</v>
      </c>
      <c r="B15" s="2"/>
      <c r="C15" s="2"/>
      <c r="D15" s="2"/>
      <c r="E15" s="2"/>
      <c r="F15" s="2"/>
      <c r="G15" s="2"/>
      <c r="H15" s="3"/>
      <c r="I15" s="3"/>
      <c r="J15" s="3"/>
    </row>
    <row r="16" ht="28.5" customHeight="1" spans="1:10">
      <c r="A16" s="4" t="s">
        <v>572</v>
      </c>
      <c r="B16" s="4"/>
      <c r="C16" s="4"/>
      <c r="D16" s="4"/>
      <c r="E16" s="4"/>
      <c r="F16" s="4"/>
      <c r="G16" s="5"/>
      <c r="H16" s="6" t="s">
        <v>127</v>
      </c>
      <c r="I16" s="6"/>
      <c r="J16" s="6"/>
    </row>
    <row r="17" ht="18" customHeight="1" spans="1:10">
      <c r="A17" s="7" t="s">
        <v>4</v>
      </c>
      <c r="B17" s="8" t="s">
        <v>5</v>
      </c>
      <c r="C17" s="8" t="s">
        <v>6</v>
      </c>
      <c r="D17" s="8" t="s">
        <v>7</v>
      </c>
      <c r="E17" s="8" t="s">
        <v>239</v>
      </c>
      <c r="F17" s="8" t="s">
        <v>240</v>
      </c>
      <c r="G17" s="8"/>
      <c r="H17" s="8"/>
      <c r="I17" s="8" t="s">
        <v>11</v>
      </c>
      <c r="J17" s="19" t="s">
        <v>241</v>
      </c>
    </row>
    <row r="18" ht="217" customHeight="1" spans="1:14">
      <c r="A18" s="9">
        <v>6</v>
      </c>
      <c r="B18" s="10" t="s">
        <v>299</v>
      </c>
      <c r="C18" s="10" t="s">
        <v>595</v>
      </c>
      <c r="D18" s="10" t="s">
        <v>596</v>
      </c>
      <c r="E18" s="11" t="s">
        <v>294</v>
      </c>
      <c r="F18" s="12">
        <v>33</v>
      </c>
      <c r="G18" s="12"/>
      <c r="H18" s="12"/>
      <c r="I18" s="12">
        <v>17353.86</v>
      </c>
      <c r="J18" s="21">
        <v>572677.38</v>
      </c>
      <c r="L18" s="58">
        <v>33</v>
      </c>
      <c r="M18" s="61" t="s">
        <v>597</v>
      </c>
      <c r="N18" s="58"/>
    </row>
    <row r="19" ht="18" customHeight="1" spans="1:14">
      <c r="A19" s="13"/>
      <c r="B19" s="14" t="s">
        <v>598</v>
      </c>
      <c r="C19" s="14"/>
      <c r="D19" s="14"/>
      <c r="E19" s="15"/>
      <c r="F19" s="14"/>
      <c r="G19" s="14"/>
      <c r="H19" s="14"/>
      <c r="I19" s="14"/>
      <c r="J19" s="22"/>
      <c r="L19" s="58"/>
      <c r="M19" s="60"/>
      <c r="N19" s="58"/>
    </row>
    <row r="20" ht="180" customHeight="1" spans="1:14">
      <c r="A20" s="9">
        <v>7</v>
      </c>
      <c r="B20" s="10" t="s">
        <v>307</v>
      </c>
      <c r="C20" s="10" t="s">
        <v>599</v>
      </c>
      <c r="D20" s="10" t="s">
        <v>596</v>
      </c>
      <c r="E20" s="11" t="s">
        <v>294</v>
      </c>
      <c r="F20" s="12">
        <v>1</v>
      </c>
      <c r="G20" s="12"/>
      <c r="H20" s="12"/>
      <c r="I20" s="12">
        <v>18418.92</v>
      </c>
      <c r="J20" s="21">
        <v>18418.92</v>
      </c>
      <c r="L20" s="63">
        <v>0</v>
      </c>
      <c r="M20" s="61"/>
      <c r="N20" s="64" t="s">
        <v>514</v>
      </c>
    </row>
    <row r="21" ht="18" customHeight="1" spans="1:14">
      <c r="A21" s="13"/>
      <c r="B21" s="14" t="s">
        <v>355</v>
      </c>
      <c r="C21" s="14"/>
      <c r="D21" s="14"/>
      <c r="E21" s="15"/>
      <c r="F21" s="14"/>
      <c r="G21" s="14"/>
      <c r="H21" s="14"/>
      <c r="I21" s="14"/>
      <c r="J21" s="22"/>
      <c r="L21" s="58"/>
      <c r="M21" s="60"/>
      <c r="N21" s="58"/>
    </row>
    <row r="22" ht="172" customHeight="1" spans="1:14">
      <c r="A22" s="9">
        <v>8</v>
      </c>
      <c r="B22" s="10" t="s">
        <v>296</v>
      </c>
      <c r="C22" s="10" t="s">
        <v>600</v>
      </c>
      <c r="D22" s="10" t="s">
        <v>596</v>
      </c>
      <c r="E22" s="11" t="s">
        <v>294</v>
      </c>
      <c r="F22" s="12">
        <v>11</v>
      </c>
      <c r="G22" s="12"/>
      <c r="H22" s="12"/>
      <c r="I22" s="12">
        <v>11065.44</v>
      </c>
      <c r="J22" s="21">
        <v>121719.84</v>
      </c>
      <c r="L22" s="63">
        <v>11</v>
      </c>
      <c r="M22" s="61" t="s">
        <v>601</v>
      </c>
      <c r="N22" s="58"/>
    </row>
    <row r="23" ht="18" customHeight="1" spans="1:14">
      <c r="A23" s="13"/>
      <c r="B23" s="14" t="s">
        <v>602</v>
      </c>
      <c r="C23" s="14"/>
      <c r="D23" s="14"/>
      <c r="E23" s="15"/>
      <c r="F23" s="14"/>
      <c r="G23" s="14"/>
      <c r="H23" s="14"/>
      <c r="I23" s="14"/>
      <c r="J23" s="22"/>
      <c r="L23" s="58"/>
      <c r="M23" s="60"/>
      <c r="N23" s="58"/>
    </row>
    <row r="24" ht="171" customHeight="1" spans="1:14">
      <c r="A24" s="9">
        <v>9</v>
      </c>
      <c r="B24" s="10" t="s">
        <v>291</v>
      </c>
      <c r="C24" s="10" t="s">
        <v>603</v>
      </c>
      <c r="D24" s="10" t="s">
        <v>596</v>
      </c>
      <c r="E24" s="11" t="s">
        <v>294</v>
      </c>
      <c r="F24" s="12">
        <v>4</v>
      </c>
      <c r="G24" s="12"/>
      <c r="H24" s="12"/>
      <c r="I24" s="12">
        <v>12663.36</v>
      </c>
      <c r="J24" s="21">
        <v>50653.44</v>
      </c>
      <c r="L24" s="58">
        <v>4</v>
      </c>
      <c r="M24" s="61" t="s">
        <v>604</v>
      </c>
      <c r="N24" s="58"/>
    </row>
    <row r="25" ht="18" customHeight="1" spans="1:10">
      <c r="A25" s="53"/>
      <c r="B25" s="54" t="s">
        <v>306</v>
      </c>
      <c r="C25" s="54"/>
      <c r="D25" s="54"/>
      <c r="E25" s="55"/>
      <c r="F25" s="54"/>
      <c r="G25" s="54"/>
      <c r="H25" s="54"/>
      <c r="I25" s="54"/>
      <c r="J25" s="62"/>
    </row>
    <row r="26" ht="39.75" customHeight="1" spans="1:10">
      <c r="A26" s="2" t="s">
        <v>236</v>
      </c>
      <c r="B26" s="2"/>
      <c r="C26" s="2"/>
      <c r="D26" s="2"/>
      <c r="E26" s="2"/>
      <c r="F26" s="2"/>
      <c r="G26" s="2"/>
      <c r="H26" s="3"/>
      <c r="I26" s="3"/>
      <c r="J26" s="3"/>
    </row>
    <row r="27" ht="28.5" customHeight="1" spans="1:10">
      <c r="A27" s="4" t="s">
        <v>572</v>
      </c>
      <c r="B27" s="4"/>
      <c r="C27" s="4"/>
      <c r="D27" s="4"/>
      <c r="E27" s="4"/>
      <c r="F27" s="4"/>
      <c r="G27" s="5"/>
      <c r="H27" s="6" t="s">
        <v>164</v>
      </c>
      <c r="I27" s="6"/>
      <c r="J27" s="6"/>
    </row>
    <row r="28" ht="18" customHeight="1" spans="1:10">
      <c r="A28" s="7" t="s">
        <v>4</v>
      </c>
      <c r="B28" s="8" t="s">
        <v>5</v>
      </c>
      <c r="C28" s="8" t="s">
        <v>6</v>
      </c>
      <c r="D28" s="8" t="s">
        <v>7</v>
      </c>
      <c r="E28" s="8" t="s">
        <v>239</v>
      </c>
      <c r="F28" s="8" t="s">
        <v>240</v>
      </c>
      <c r="G28" s="8"/>
      <c r="H28" s="8"/>
      <c r="I28" s="8" t="s">
        <v>11</v>
      </c>
      <c r="J28" s="19" t="s">
        <v>241</v>
      </c>
    </row>
    <row r="29" ht="159" customHeight="1" spans="1:14">
      <c r="A29" s="9">
        <v>10</v>
      </c>
      <c r="B29" s="10" t="s">
        <v>303</v>
      </c>
      <c r="C29" s="10" t="s">
        <v>605</v>
      </c>
      <c r="D29" s="10" t="s">
        <v>596</v>
      </c>
      <c r="E29" s="11" t="s">
        <v>294</v>
      </c>
      <c r="F29" s="12">
        <v>9</v>
      </c>
      <c r="G29" s="12"/>
      <c r="H29" s="12"/>
      <c r="I29" s="12">
        <v>4302.73</v>
      </c>
      <c r="J29" s="21">
        <v>38724.57</v>
      </c>
      <c r="L29" s="63">
        <v>19</v>
      </c>
      <c r="M29" s="61" t="s">
        <v>606</v>
      </c>
      <c r="N29" s="58"/>
    </row>
    <row r="30" ht="18" customHeight="1" spans="1:14">
      <c r="A30" s="13"/>
      <c r="B30" s="14" t="s">
        <v>510</v>
      </c>
      <c r="C30" s="14"/>
      <c r="D30" s="14"/>
      <c r="E30" s="15"/>
      <c r="F30" s="14"/>
      <c r="G30" s="14"/>
      <c r="H30" s="14"/>
      <c r="I30" s="14"/>
      <c r="J30" s="22"/>
      <c r="L30" s="58"/>
      <c r="M30" s="60"/>
      <c r="N30" s="58"/>
    </row>
    <row r="31" ht="117.75" customHeight="1" spans="1:14">
      <c r="A31" s="9">
        <v>11</v>
      </c>
      <c r="B31" s="10" t="s">
        <v>607</v>
      </c>
      <c r="C31" s="10" t="s">
        <v>608</v>
      </c>
      <c r="D31" s="10" t="s">
        <v>596</v>
      </c>
      <c r="E31" s="11" t="s">
        <v>294</v>
      </c>
      <c r="F31" s="12">
        <v>1</v>
      </c>
      <c r="G31" s="12"/>
      <c r="H31" s="12"/>
      <c r="I31" s="12">
        <v>4549.97</v>
      </c>
      <c r="J31" s="21">
        <v>4549.97</v>
      </c>
      <c r="L31" s="63">
        <v>0</v>
      </c>
      <c r="M31" s="60"/>
      <c r="N31" s="64" t="s">
        <v>514</v>
      </c>
    </row>
    <row r="32" ht="18" customHeight="1" spans="1:14">
      <c r="A32" s="13"/>
      <c r="B32" s="14" t="s">
        <v>355</v>
      </c>
      <c r="C32" s="14"/>
      <c r="D32" s="14"/>
      <c r="E32" s="15"/>
      <c r="F32" s="14"/>
      <c r="G32" s="14"/>
      <c r="H32" s="14"/>
      <c r="I32" s="14"/>
      <c r="J32" s="22"/>
      <c r="L32" s="58"/>
      <c r="M32" s="60"/>
      <c r="N32" s="58"/>
    </row>
    <row r="33" ht="50" customHeight="1" spans="1:14">
      <c r="A33" s="9">
        <v>12</v>
      </c>
      <c r="B33" s="10" t="s">
        <v>609</v>
      </c>
      <c r="C33" s="10" t="s">
        <v>610</v>
      </c>
      <c r="D33" s="10" t="s">
        <v>611</v>
      </c>
      <c r="E33" s="11" t="s">
        <v>229</v>
      </c>
      <c r="F33" s="12">
        <v>55</v>
      </c>
      <c r="G33" s="12"/>
      <c r="H33" s="12"/>
      <c r="I33" s="12">
        <v>121.66</v>
      </c>
      <c r="J33" s="21">
        <v>6691.3</v>
      </c>
      <c r="L33" s="63">
        <v>67</v>
      </c>
      <c r="M33" s="60" t="s">
        <v>612</v>
      </c>
      <c r="N33" s="64"/>
    </row>
    <row r="34" ht="18" customHeight="1" spans="1:14">
      <c r="A34" s="13"/>
      <c r="B34" s="56" t="s">
        <v>613</v>
      </c>
      <c r="C34" s="56"/>
      <c r="D34" s="56"/>
      <c r="E34" s="57"/>
      <c r="F34" s="56"/>
      <c r="G34" s="56"/>
      <c r="H34" s="56"/>
      <c r="I34" s="56"/>
      <c r="J34" s="65"/>
      <c r="L34" s="63"/>
      <c r="M34" s="60"/>
      <c r="N34" s="58"/>
    </row>
    <row r="35" ht="18" customHeight="1" spans="1:14">
      <c r="A35" s="13"/>
      <c r="B35" s="14" t="s">
        <v>614</v>
      </c>
      <c r="C35" s="14"/>
      <c r="D35" s="14"/>
      <c r="E35" s="15"/>
      <c r="F35" s="14"/>
      <c r="G35" s="14"/>
      <c r="H35" s="14"/>
      <c r="I35" s="14"/>
      <c r="J35" s="22"/>
      <c r="L35" s="63"/>
      <c r="M35" s="60"/>
      <c r="N35" s="58"/>
    </row>
    <row r="36" ht="54" customHeight="1" spans="1:14">
      <c r="A36" s="9">
        <v>13</v>
      </c>
      <c r="B36" s="10" t="s">
        <v>615</v>
      </c>
      <c r="C36" s="10" t="s">
        <v>616</v>
      </c>
      <c r="D36" s="10" t="s">
        <v>617</v>
      </c>
      <c r="E36" s="11" t="s">
        <v>79</v>
      </c>
      <c r="F36" s="12">
        <v>2468</v>
      </c>
      <c r="G36" s="12"/>
      <c r="H36" s="12"/>
      <c r="I36" s="12">
        <v>61.59</v>
      </c>
      <c r="J36" s="21">
        <v>152004.12</v>
      </c>
      <c r="L36" s="63">
        <v>2416.84</v>
      </c>
      <c r="M36" s="60" t="s">
        <v>618</v>
      </c>
      <c r="N36" s="64"/>
    </row>
    <row r="37" ht="18" customHeight="1" spans="1:14">
      <c r="A37" s="13"/>
      <c r="B37" s="56" t="s">
        <v>619</v>
      </c>
      <c r="C37" s="56"/>
      <c r="D37" s="56"/>
      <c r="E37" s="57"/>
      <c r="F37" s="56"/>
      <c r="G37" s="56"/>
      <c r="H37" s="56"/>
      <c r="I37" s="56"/>
      <c r="J37" s="65"/>
      <c r="L37" s="58"/>
      <c r="M37" s="60"/>
      <c r="N37" s="58"/>
    </row>
    <row r="38" ht="18" customHeight="1" spans="1:14">
      <c r="A38" s="13"/>
      <c r="B38" s="14" t="s">
        <v>620</v>
      </c>
      <c r="C38" s="14"/>
      <c r="D38" s="14"/>
      <c r="E38" s="15"/>
      <c r="F38" s="14"/>
      <c r="G38" s="14"/>
      <c r="H38" s="14"/>
      <c r="I38" s="14"/>
      <c r="J38" s="22"/>
      <c r="L38" s="58"/>
      <c r="M38" s="60"/>
      <c r="N38" s="58"/>
    </row>
    <row r="39" ht="18" customHeight="1" spans="1:14">
      <c r="A39" s="16"/>
      <c r="B39" s="10"/>
      <c r="C39" s="10" t="s">
        <v>621</v>
      </c>
      <c r="D39" s="10"/>
      <c r="E39" s="10"/>
      <c r="F39" s="10"/>
      <c r="G39" s="10"/>
      <c r="H39" s="10"/>
      <c r="I39" s="10"/>
      <c r="J39" s="23"/>
      <c r="L39" s="58"/>
      <c r="M39" s="60"/>
      <c r="N39" s="58"/>
    </row>
    <row r="40" ht="75" customHeight="1" spans="1:14">
      <c r="A40" s="9">
        <v>14</v>
      </c>
      <c r="B40" s="10" t="s">
        <v>622</v>
      </c>
      <c r="C40" s="10" t="s">
        <v>623</v>
      </c>
      <c r="D40" s="10" t="s">
        <v>624</v>
      </c>
      <c r="E40" s="11" t="s">
        <v>79</v>
      </c>
      <c r="F40" s="12">
        <v>101</v>
      </c>
      <c r="G40" s="12"/>
      <c r="H40" s="12"/>
      <c r="I40" s="12">
        <v>986.77</v>
      </c>
      <c r="J40" s="21">
        <v>99663.77</v>
      </c>
      <c r="L40" s="58">
        <v>101</v>
      </c>
      <c r="M40" s="61" t="s">
        <v>625</v>
      </c>
      <c r="N40" s="58"/>
    </row>
    <row r="41" ht="18" customHeight="1" spans="1:14">
      <c r="A41" s="13"/>
      <c r="B41" s="14" t="s">
        <v>626</v>
      </c>
      <c r="C41" s="14"/>
      <c r="D41" s="14"/>
      <c r="E41" s="15"/>
      <c r="F41" s="14"/>
      <c r="G41" s="14"/>
      <c r="H41" s="14"/>
      <c r="I41" s="14"/>
      <c r="J41" s="22"/>
      <c r="L41" s="58"/>
      <c r="M41" s="60"/>
      <c r="N41" s="58"/>
    </row>
    <row r="42" ht="75" customHeight="1" spans="1:14">
      <c r="A42" s="9">
        <v>15</v>
      </c>
      <c r="B42" s="10" t="s">
        <v>627</v>
      </c>
      <c r="C42" s="10" t="s">
        <v>623</v>
      </c>
      <c r="D42" s="10" t="s">
        <v>628</v>
      </c>
      <c r="E42" s="11" t="s">
        <v>79</v>
      </c>
      <c r="F42" s="12">
        <v>1577</v>
      </c>
      <c r="G42" s="12"/>
      <c r="H42" s="12"/>
      <c r="I42" s="12">
        <v>599.48</v>
      </c>
      <c r="J42" s="21">
        <v>945379.96</v>
      </c>
      <c r="L42" s="58">
        <v>1577</v>
      </c>
      <c r="M42" s="61" t="s">
        <v>629</v>
      </c>
      <c r="N42" s="58"/>
    </row>
    <row r="43" ht="18" customHeight="1" spans="1:10">
      <c r="A43" s="53"/>
      <c r="B43" s="54" t="s">
        <v>630</v>
      </c>
      <c r="C43" s="54"/>
      <c r="D43" s="54"/>
      <c r="E43" s="55"/>
      <c r="F43" s="54"/>
      <c r="G43" s="54"/>
      <c r="H43" s="54"/>
      <c r="I43" s="54"/>
      <c r="J43" s="62"/>
    </row>
    <row r="44" ht="39.75" customHeight="1" spans="1:10">
      <c r="A44" s="2" t="s">
        <v>236</v>
      </c>
      <c r="B44" s="2"/>
      <c r="C44" s="2"/>
      <c r="D44" s="2"/>
      <c r="E44" s="2"/>
      <c r="F44" s="2"/>
      <c r="G44" s="2"/>
      <c r="H44" s="3"/>
      <c r="I44" s="3"/>
      <c r="J44" s="3"/>
    </row>
    <row r="45" ht="28.5" customHeight="1" spans="1:10">
      <c r="A45" s="4" t="s">
        <v>572</v>
      </c>
      <c r="B45" s="4"/>
      <c r="C45" s="4"/>
      <c r="D45" s="4"/>
      <c r="E45" s="4"/>
      <c r="F45" s="4"/>
      <c r="G45" s="5"/>
      <c r="H45" s="6" t="s">
        <v>212</v>
      </c>
      <c r="I45" s="6"/>
      <c r="J45" s="6"/>
    </row>
    <row r="46" ht="18" customHeight="1" spans="1:10">
      <c r="A46" s="7" t="s">
        <v>4</v>
      </c>
      <c r="B46" s="8" t="s">
        <v>5</v>
      </c>
      <c r="C46" s="8" t="s">
        <v>6</v>
      </c>
      <c r="D46" s="8" t="s">
        <v>7</v>
      </c>
      <c r="E46" s="8" t="s">
        <v>239</v>
      </c>
      <c r="F46" s="8" t="s">
        <v>240</v>
      </c>
      <c r="G46" s="8"/>
      <c r="H46" s="8"/>
      <c r="I46" s="8" t="s">
        <v>11</v>
      </c>
      <c r="J46" s="19" t="s">
        <v>241</v>
      </c>
    </row>
    <row r="47" ht="73" customHeight="1" spans="1:14">
      <c r="A47" s="9">
        <v>16</v>
      </c>
      <c r="B47" s="10" t="s">
        <v>631</v>
      </c>
      <c r="C47" s="10" t="s">
        <v>623</v>
      </c>
      <c r="D47" s="10" t="s">
        <v>632</v>
      </c>
      <c r="E47" s="11" t="s">
        <v>79</v>
      </c>
      <c r="F47" s="12">
        <v>318</v>
      </c>
      <c r="G47" s="12"/>
      <c r="H47" s="12"/>
      <c r="I47" s="12">
        <v>1805.25</v>
      </c>
      <c r="J47" s="21">
        <v>574069.5</v>
      </c>
      <c r="L47" s="58">
        <v>318</v>
      </c>
      <c r="M47" s="61" t="s">
        <v>633</v>
      </c>
      <c r="N47" s="58"/>
    </row>
    <row r="48" ht="18" customHeight="1" spans="1:14">
      <c r="A48" s="13"/>
      <c r="B48" s="14" t="s">
        <v>634</v>
      </c>
      <c r="C48" s="14"/>
      <c r="D48" s="14"/>
      <c r="E48" s="15"/>
      <c r="F48" s="14"/>
      <c r="G48" s="14"/>
      <c r="H48" s="14"/>
      <c r="I48" s="14"/>
      <c r="J48" s="22"/>
      <c r="L48" s="58"/>
      <c r="M48" s="60"/>
      <c r="N48" s="58"/>
    </row>
    <row r="49" ht="79.5" customHeight="1" spans="1:14">
      <c r="A49" s="9">
        <v>17</v>
      </c>
      <c r="B49" s="10" t="s">
        <v>635</v>
      </c>
      <c r="C49" s="10" t="s">
        <v>623</v>
      </c>
      <c r="D49" s="10" t="s">
        <v>636</v>
      </c>
      <c r="E49" s="11" t="s">
        <v>79</v>
      </c>
      <c r="F49" s="12">
        <v>164</v>
      </c>
      <c r="G49" s="12"/>
      <c r="H49" s="12"/>
      <c r="I49" s="12">
        <v>905.22</v>
      </c>
      <c r="J49" s="21">
        <v>148456.08</v>
      </c>
      <c r="L49" s="58">
        <v>164</v>
      </c>
      <c r="M49" s="61" t="s">
        <v>637</v>
      </c>
      <c r="N49" s="58"/>
    </row>
    <row r="50" ht="18" customHeight="1" spans="1:14">
      <c r="A50" s="13"/>
      <c r="B50" s="14" t="s">
        <v>638</v>
      </c>
      <c r="C50" s="14"/>
      <c r="D50" s="14"/>
      <c r="E50" s="15"/>
      <c r="F50" s="14"/>
      <c r="G50" s="14"/>
      <c r="H50" s="14"/>
      <c r="I50" s="14"/>
      <c r="J50" s="22"/>
      <c r="L50" s="58"/>
      <c r="M50" s="60"/>
      <c r="N50" s="58"/>
    </row>
    <row r="51" ht="92.25" customHeight="1" spans="1:14">
      <c r="A51" s="9">
        <v>18</v>
      </c>
      <c r="B51" s="10" t="s">
        <v>639</v>
      </c>
      <c r="C51" s="10" t="s">
        <v>623</v>
      </c>
      <c r="D51" s="10" t="s">
        <v>640</v>
      </c>
      <c r="E51" s="11" t="s">
        <v>79</v>
      </c>
      <c r="F51" s="12">
        <v>88</v>
      </c>
      <c r="G51" s="12"/>
      <c r="H51" s="12"/>
      <c r="I51" s="12">
        <v>2914.09</v>
      </c>
      <c r="J51" s="21">
        <v>256439.92</v>
      </c>
      <c r="L51" s="58">
        <v>88</v>
      </c>
      <c r="M51" s="61" t="s">
        <v>641</v>
      </c>
      <c r="N51" s="58"/>
    </row>
    <row r="52" ht="18" customHeight="1" spans="1:14">
      <c r="A52" s="13"/>
      <c r="B52" s="14" t="s">
        <v>642</v>
      </c>
      <c r="C52" s="14"/>
      <c r="D52" s="14"/>
      <c r="E52" s="15"/>
      <c r="F52" s="14"/>
      <c r="G52" s="14"/>
      <c r="H52" s="14"/>
      <c r="I52" s="14"/>
      <c r="J52" s="22"/>
      <c r="L52" s="58"/>
      <c r="M52" s="60"/>
      <c r="N52" s="58"/>
    </row>
    <row r="53" ht="408" customHeight="1" spans="1:14">
      <c r="A53" s="9">
        <v>19</v>
      </c>
      <c r="B53" s="81" t="s">
        <v>643</v>
      </c>
      <c r="C53" s="10" t="s">
        <v>644</v>
      </c>
      <c r="D53" s="10" t="s">
        <v>645</v>
      </c>
      <c r="E53" s="11" t="s">
        <v>294</v>
      </c>
      <c r="F53" s="12">
        <v>30</v>
      </c>
      <c r="G53" s="12"/>
      <c r="H53" s="12"/>
      <c r="I53" s="12">
        <v>4423.19</v>
      </c>
      <c r="J53" s="21">
        <v>132695.7</v>
      </c>
      <c r="L53" s="64" t="s">
        <v>646</v>
      </c>
      <c r="M53" s="61" t="s">
        <v>647</v>
      </c>
      <c r="N53" s="58"/>
    </row>
    <row r="54" ht="18" customHeight="1" spans="1:10">
      <c r="A54" s="13"/>
      <c r="B54" s="14" t="s">
        <v>648</v>
      </c>
      <c r="C54" s="14"/>
      <c r="D54" s="14"/>
      <c r="E54" s="15"/>
      <c r="F54" s="14"/>
      <c r="G54" s="14"/>
      <c r="H54" s="14"/>
      <c r="I54" s="14"/>
      <c r="J54" s="22"/>
    </row>
  </sheetData>
  <mergeCells count="60">
    <mergeCell ref="A1:J1"/>
    <mergeCell ref="A2:F2"/>
    <mergeCell ref="H2:J2"/>
    <mergeCell ref="F3:H3"/>
    <mergeCell ref="F4:H4"/>
    <mergeCell ref="F5:H5"/>
    <mergeCell ref="B6:J6"/>
    <mergeCell ref="F7:H7"/>
    <mergeCell ref="B8:J8"/>
    <mergeCell ref="F9:H9"/>
    <mergeCell ref="B10:J10"/>
    <mergeCell ref="F11:H11"/>
    <mergeCell ref="B12:J12"/>
    <mergeCell ref="F13:H13"/>
    <mergeCell ref="B14:J14"/>
    <mergeCell ref="A15:J15"/>
    <mergeCell ref="A16:F16"/>
    <mergeCell ref="H16:J16"/>
    <mergeCell ref="F17:H17"/>
    <mergeCell ref="F18:H18"/>
    <mergeCell ref="B19:J19"/>
    <mergeCell ref="F20:H20"/>
    <mergeCell ref="B21:J21"/>
    <mergeCell ref="F22:H22"/>
    <mergeCell ref="B23:J23"/>
    <mergeCell ref="F24:H24"/>
    <mergeCell ref="B25:J25"/>
    <mergeCell ref="A26:J26"/>
    <mergeCell ref="A27:F27"/>
    <mergeCell ref="H27:J27"/>
    <mergeCell ref="F28:H28"/>
    <mergeCell ref="F29:H29"/>
    <mergeCell ref="B30:J30"/>
    <mergeCell ref="F31:H31"/>
    <mergeCell ref="B32:J32"/>
    <mergeCell ref="F33:H33"/>
    <mergeCell ref="B34:J34"/>
    <mergeCell ref="B35:J35"/>
    <mergeCell ref="F36:H36"/>
    <mergeCell ref="B37:J37"/>
    <mergeCell ref="B38:J38"/>
    <mergeCell ref="F39:H39"/>
    <mergeCell ref="F40:H40"/>
    <mergeCell ref="B41:J41"/>
    <mergeCell ref="F42:H42"/>
    <mergeCell ref="B43:J43"/>
    <mergeCell ref="A44:J44"/>
    <mergeCell ref="A45:F45"/>
    <mergeCell ref="H45:J45"/>
    <mergeCell ref="F46:H46"/>
    <mergeCell ref="F47:H47"/>
    <mergeCell ref="B48:J48"/>
    <mergeCell ref="F49:H49"/>
    <mergeCell ref="B50:J50"/>
    <mergeCell ref="F51:H51"/>
    <mergeCell ref="B52:J52"/>
    <mergeCell ref="F53:H53"/>
    <mergeCell ref="B54:J54"/>
    <mergeCell ref="A34:A35"/>
    <mergeCell ref="A37:A38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14" max="16383" man="1"/>
    <brk id="25" max="16383" man="1"/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0"/>
  <sheetViews>
    <sheetView showGridLines="0" tabSelected="1" topLeftCell="A45" workbookViewId="0">
      <selection activeCell="M46" sqref="M4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  <col min="12" max="12" width="9" style="34"/>
    <col min="13" max="13" width="10.5714285714286" style="34"/>
    <col min="14" max="14" width="46" style="34" customWidth="1"/>
    <col min="15" max="15" width="42.3333333333333" style="34" customWidth="1"/>
    <col min="16" max="16" width="9" style="34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649</v>
      </c>
      <c r="B2" s="4"/>
      <c r="C2" s="4"/>
      <c r="D2" s="4"/>
      <c r="E2" s="4" t="s">
        <v>2</v>
      </c>
      <c r="F2" s="4"/>
      <c r="G2" s="4"/>
      <c r="H2" s="4"/>
      <c r="I2" s="6" t="s">
        <v>650</v>
      </c>
      <c r="J2" s="6"/>
      <c r="K2" s="6"/>
    </row>
    <row r="3" ht="18" customHeight="1" spans="1:14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8" t="s">
        <v>10</v>
      </c>
      <c r="I3" s="8"/>
      <c r="J3" s="8"/>
      <c r="K3" s="19"/>
      <c r="M3" s="34" t="s">
        <v>16</v>
      </c>
      <c r="N3" s="48" t="s">
        <v>17</v>
      </c>
    </row>
    <row r="4" ht="18" customHeight="1" spans="1:11">
      <c r="A4" s="26"/>
      <c r="B4" s="11"/>
      <c r="C4" s="11"/>
      <c r="D4" s="11"/>
      <c r="E4" s="11"/>
      <c r="F4" s="11"/>
      <c r="G4" s="11"/>
      <c r="H4" s="11" t="s">
        <v>11</v>
      </c>
      <c r="I4" s="11"/>
      <c r="J4" s="11" t="s">
        <v>12</v>
      </c>
      <c r="K4" s="32" t="s">
        <v>13</v>
      </c>
    </row>
    <row r="5" ht="18" customHeight="1" spans="1:11">
      <c r="A5" s="26"/>
      <c r="B5" s="11"/>
      <c r="C5" s="11"/>
      <c r="D5" s="11"/>
      <c r="E5" s="11"/>
      <c r="F5" s="11"/>
      <c r="G5" s="11"/>
      <c r="H5" s="11"/>
      <c r="I5" s="11"/>
      <c r="J5" s="11"/>
      <c r="K5" s="32" t="s">
        <v>14</v>
      </c>
    </row>
    <row r="6" ht="28.5" customHeight="1" spans="1:15">
      <c r="A6" s="26"/>
      <c r="B6" s="10"/>
      <c r="C6" s="10" t="s">
        <v>651</v>
      </c>
      <c r="D6" s="10"/>
      <c r="E6" s="10"/>
      <c r="F6" s="10"/>
      <c r="G6" s="12"/>
      <c r="H6" s="12"/>
      <c r="I6" s="12"/>
      <c r="J6" s="12">
        <v>301116.26</v>
      </c>
      <c r="K6" s="21"/>
      <c r="M6" s="34" t="s">
        <v>652</v>
      </c>
      <c r="O6" s="34" t="s">
        <v>653</v>
      </c>
    </row>
    <row r="7" ht="28.5" customHeight="1" spans="1:14">
      <c r="A7" s="26">
        <v>1</v>
      </c>
      <c r="B7" s="10" t="s">
        <v>404</v>
      </c>
      <c r="C7" s="10" t="s">
        <v>405</v>
      </c>
      <c r="D7" s="10" t="s">
        <v>654</v>
      </c>
      <c r="E7" s="10"/>
      <c r="F7" s="11" t="s">
        <v>22</v>
      </c>
      <c r="G7" s="12">
        <v>32.13</v>
      </c>
      <c r="H7" s="12">
        <v>7.18</v>
      </c>
      <c r="I7" s="12"/>
      <c r="J7" s="12">
        <v>230.69</v>
      </c>
      <c r="K7" s="21"/>
      <c r="M7" s="34">
        <f ca="1" t="shared" ref="M7:M19" si="0">EVALUATE(N7)</f>
        <v>22.68</v>
      </c>
      <c r="N7" s="34" t="s">
        <v>655</v>
      </c>
    </row>
    <row r="8" ht="18" customHeight="1" spans="1:14">
      <c r="A8" s="26">
        <v>2</v>
      </c>
      <c r="B8" s="10" t="s">
        <v>28</v>
      </c>
      <c r="C8" s="10" t="s">
        <v>29</v>
      </c>
      <c r="D8" s="10" t="s">
        <v>252</v>
      </c>
      <c r="E8" s="10"/>
      <c r="F8" s="11" t="s">
        <v>22</v>
      </c>
      <c r="G8" s="12">
        <v>10.72</v>
      </c>
      <c r="H8" s="12">
        <v>19.12</v>
      </c>
      <c r="I8" s="12"/>
      <c r="J8" s="12">
        <v>204.97</v>
      </c>
      <c r="K8" s="21"/>
      <c r="M8" s="34">
        <f ca="1" t="shared" si="0"/>
        <v>7.476</v>
      </c>
      <c r="N8" s="34">
        <f ca="1">M7-M9</f>
        <v>7.476</v>
      </c>
    </row>
    <row r="9" ht="28.5" customHeight="1" spans="1:14">
      <c r="A9" s="26">
        <v>3</v>
      </c>
      <c r="B9" s="10" t="s">
        <v>25</v>
      </c>
      <c r="C9" s="10" t="s">
        <v>26</v>
      </c>
      <c r="D9" s="10" t="s">
        <v>412</v>
      </c>
      <c r="E9" s="10"/>
      <c r="F9" s="11" t="s">
        <v>22</v>
      </c>
      <c r="G9" s="12">
        <v>21.41</v>
      </c>
      <c r="H9" s="12">
        <v>31.62</v>
      </c>
      <c r="I9" s="12"/>
      <c r="J9" s="12">
        <v>676.98</v>
      </c>
      <c r="K9" s="21"/>
      <c r="M9" s="34">
        <f ca="1" t="shared" si="0"/>
        <v>15.204</v>
      </c>
      <c r="N9" s="34" t="s">
        <v>656</v>
      </c>
    </row>
    <row r="10" ht="18" customHeight="1" spans="1:14">
      <c r="A10" s="26">
        <v>4</v>
      </c>
      <c r="B10" s="10" t="s">
        <v>133</v>
      </c>
      <c r="C10" s="10" t="s">
        <v>134</v>
      </c>
      <c r="D10" s="10" t="s">
        <v>421</v>
      </c>
      <c r="E10" s="10"/>
      <c r="F10" s="11" t="s">
        <v>22</v>
      </c>
      <c r="G10" s="12">
        <v>2.78</v>
      </c>
      <c r="H10" s="12">
        <v>681.83</v>
      </c>
      <c r="I10" s="12"/>
      <c r="J10" s="12">
        <v>1895.49</v>
      </c>
      <c r="K10" s="21"/>
      <c r="M10" s="34">
        <f ca="1" t="shared" si="0"/>
        <v>2.784</v>
      </c>
      <c r="N10" s="34" t="s">
        <v>657</v>
      </c>
    </row>
    <row r="11" ht="18" customHeight="1" spans="1:14">
      <c r="A11" s="26">
        <v>5</v>
      </c>
      <c r="B11" s="10" t="s">
        <v>658</v>
      </c>
      <c r="C11" s="10" t="s">
        <v>659</v>
      </c>
      <c r="D11" s="10" t="s">
        <v>660</v>
      </c>
      <c r="E11" s="10"/>
      <c r="F11" s="11" t="s">
        <v>22</v>
      </c>
      <c r="G11" s="12">
        <v>11.34</v>
      </c>
      <c r="H11" s="12">
        <v>693.66</v>
      </c>
      <c r="I11" s="12"/>
      <c r="J11" s="12">
        <v>7866.1</v>
      </c>
      <c r="K11" s="21"/>
      <c r="M11" s="34">
        <f ca="1" t="shared" si="0"/>
        <v>8.19</v>
      </c>
      <c r="N11" s="34" t="s">
        <v>661</v>
      </c>
    </row>
    <row r="12" ht="28.5" customHeight="1" spans="1:14">
      <c r="A12" s="26">
        <v>6</v>
      </c>
      <c r="B12" s="10" t="s">
        <v>448</v>
      </c>
      <c r="C12" s="10" t="s">
        <v>449</v>
      </c>
      <c r="D12" s="10" t="s">
        <v>662</v>
      </c>
      <c r="E12" s="10"/>
      <c r="F12" s="11" t="s">
        <v>366</v>
      </c>
      <c r="G12" s="12">
        <v>0.124</v>
      </c>
      <c r="H12" s="12">
        <v>5788.57</v>
      </c>
      <c r="I12" s="12"/>
      <c r="J12" s="12">
        <v>717.78</v>
      </c>
      <c r="K12" s="21"/>
      <c r="M12" s="34">
        <f ca="1" t="shared" si="0"/>
        <v>0.1214784</v>
      </c>
      <c r="N12" s="34" t="s">
        <v>663</v>
      </c>
    </row>
    <row r="13" ht="18" customHeight="1" spans="1:15">
      <c r="A13" s="26">
        <v>7</v>
      </c>
      <c r="B13" s="10" t="s">
        <v>664</v>
      </c>
      <c r="C13" s="10" t="s">
        <v>665</v>
      </c>
      <c r="D13" s="10" t="s">
        <v>666</v>
      </c>
      <c r="E13" s="10"/>
      <c r="F13" s="11" t="s">
        <v>366</v>
      </c>
      <c r="G13" s="12">
        <v>0.05</v>
      </c>
      <c r="H13" s="12">
        <v>8260.29</v>
      </c>
      <c r="I13" s="12"/>
      <c r="J13" s="12">
        <v>413.01</v>
      </c>
      <c r="K13" s="21"/>
      <c r="M13" s="34">
        <f ca="1" t="shared" si="0"/>
        <v>0.1390973</v>
      </c>
      <c r="N13" s="34" t="s">
        <v>667</v>
      </c>
      <c r="O13" s="34" t="s">
        <v>668</v>
      </c>
    </row>
    <row r="14" ht="28.5" customHeight="1" spans="1:14">
      <c r="A14" s="26">
        <v>8</v>
      </c>
      <c r="B14" s="10" t="s">
        <v>669</v>
      </c>
      <c r="C14" s="10" t="s">
        <v>670</v>
      </c>
      <c r="D14" s="10" t="s">
        <v>671</v>
      </c>
      <c r="E14" s="10"/>
      <c r="F14" s="11" t="s">
        <v>79</v>
      </c>
      <c r="G14" s="12">
        <v>3</v>
      </c>
      <c r="H14" s="12">
        <v>167.4</v>
      </c>
      <c r="I14" s="12"/>
      <c r="J14" s="12">
        <v>502.2</v>
      </c>
      <c r="K14" s="21"/>
      <c r="M14" s="34">
        <f ca="1" t="shared" si="0"/>
        <v>0</v>
      </c>
      <c r="N14" s="34">
        <v>0</v>
      </c>
    </row>
    <row r="15" ht="41.25" customHeight="1" spans="1:14">
      <c r="A15" s="26">
        <v>9</v>
      </c>
      <c r="B15" s="10" t="s">
        <v>672</v>
      </c>
      <c r="C15" s="10" t="s">
        <v>673</v>
      </c>
      <c r="D15" s="10" t="s">
        <v>674</v>
      </c>
      <c r="E15" s="10"/>
      <c r="F15" s="11" t="s">
        <v>41</v>
      </c>
      <c r="G15" s="12">
        <v>6.12</v>
      </c>
      <c r="H15" s="12">
        <v>28.68</v>
      </c>
      <c r="I15" s="12"/>
      <c r="J15" s="12">
        <v>175.52</v>
      </c>
      <c r="K15" s="21"/>
      <c r="M15" s="34">
        <f ca="1" t="shared" si="0"/>
        <v>6.12</v>
      </c>
      <c r="N15" s="34" t="s">
        <v>675</v>
      </c>
    </row>
    <row r="16" ht="41.25" customHeight="1" spans="1:14">
      <c r="A16" s="26">
        <v>10</v>
      </c>
      <c r="B16" s="10" t="s">
        <v>676</v>
      </c>
      <c r="C16" s="10" t="s">
        <v>673</v>
      </c>
      <c r="D16" s="10" t="s">
        <v>677</v>
      </c>
      <c r="E16" s="10"/>
      <c r="F16" s="11" t="s">
        <v>41</v>
      </c>
      <c r="G16" s="12">
        <v>45.36</v>
      </c>
      <c r="H16" s="12">
        <v>36.8</v>
      </c>
      <c r="I16" s="12"/>
      <c r="J16" s="12">
        <v>1669.25</v>
      </c>
      <c r="K16" s="21"/>
      <c r="M16" s="34">
        <f ca="1" t="shared" si="0"/>
        <v>32.76</v>
      </c>
      <c r="N16" s="34" t="s">
        <v>678</v>
      </c>
    </row>
    <row r="17" ht="41.25" customHeight="1" spans="1:14">
      <c r="A17" s="26">
        <v>11</v>
      </c>
      <c r="B17" s="10" t="s">
        <v>679</v>
      </c>
      <c r="C17" s="10" t="s">
        <v>610</v>
      </c>
      <c r="D17" s="10" t="s">
        <v>611</v>
      </c>
      <c r="E17" s="10"/>
      <c r="F17" s="11" t="s">
        <v>229</v>
      </c>
      <c r="G17" s="12">
        <v>6</v>
      </c>
      <c r="H17" s="12">
        <v>121.66</v>
      </c>
      <c r="I17" s="12"/>
      <c r="J17" s="12">
        <v>729.96</v>
      </c>
      <c r="K17" s="21"/>
      <c r="M17" s="34">
        <f ca="1" t="shared" si="0"/>
        <v>6</v>
      </c>
      <c r="N17" s="34">
        <v>6</v>
      </c>
    </row>
    <row r="18" ht="28.5" customHeight="1" spans="1:14">
      <c r="A18" s="26">
        <v>12</v>
      </c>
      <c r="B18" s="10" t="s">
        <v>680</v>
      </c>
      <c r="C18" s="10" t="s">
        <v>616</v>
      </c>
      <c r="D18" s="10" t="s">
        <v>617</v>
      </c>
      <c r="E18" s="10"/>
      <c r="F18" s="11" t="s">
        <v>79</v>
      </c>
      <c r="G18" s="12">
        <v>30</v>
      </c>
      <c r="H18" s="12">
        <v>61.59</v>
      </c>
      <c r="I18" s="12"/>
      <c r="J18" s="12">
        <v>1847.7</v>
      </c>
      <c r="K18" s="21"/>
      <c r="M18" s="34">
        <f ca="1" t="shared" si="0"/>
        <v>30</v>
      </c>
      <c r="N18" s="34">
        <v>30</v>
      </c>
    </row>
    <row r="19" ht="54" customHeight="1" spans="1:14">
      <c r="A19" s="26">
        <v>13</v>
      </c>
      <c r="B19" s="10" t="s">
        <v>681</v>
      </c>
      <c r="C19" s="10" t="s">
        <v>682</v>
      </c>
      <c r="D19" s="10" t="s">
        <v>683</v>
      </c>
      <c r="E19" s="10"/>
      <c r="F19" s="11" t="s">
        <v>684</v>
      </c>
      <c r="G19" s="12">
        <v>1</v>
      </c>
      <c r="H19" s="12">
        <v>284186.61</v>
      </c>
      <c r="I19" s="12"/>
      <c r="J19" s="12">
        <v>284186.61</v>
      </c>
      <c r="K19" s="21"/>
      <c r="M19" s="34">
        <f ca="1" t="shared" si="0"/>
        <v>1</v>
      </c>
      <c r="N19" s="34">
        <v>1</v>
      </c>
    </row>
    <row r="20" ht="28.5" customHeight="1" spans="1:15">
      <c r="A20" s="26"/>
      <c r="B20" s="10"/>
      <c r="C20" s="10" t="s">
        <v>685</v>
      </c>
      <c r="D20" s="10"/>
      <c r="E20" s="10"/>
      <c r="F20" s="10"/>
      <c r="G20" s="12"/>
      <c r="H20" s="12"/>
      <c r="I20" s="12"/>
      <c r="J20" s="12">
        <v>48786.3</v>
      </c>
      <c r="K20" s="21"/>
      <c r="O20" s="34" t="s">
        <v>686</v>
      </c>
    </row>
    <row r="21" ht="28.5" customHeight="1" spans="1:15">
      <c r="A21" s="26">
        <v>14</v>
      </c>
      <c r="B21" s="10" t="s">
        <v>687</v>
      </c>
      <c r="C21" s="10" t="s">
        <v>688</v>
      </c>
      <c r="D21" s="10" t="s">
        <v>689</v>
      </c>
      <c r="E21" s="10"/>
      <c r="F21" s="11" t="s">
        <v>684</v>
      </c>
      <c r="G21" s="12">
        <v>1</v>
      </c>
      <c r="H21" s="12">
        <v>16713.14</v>
      </c>
      <c r="I21" s="12"/>
      <c r="J21" s="12">
        <v>16713.14</v>
      </c>
      <c r="K21" s="21"/>
      <c r="M21" s="34">
        <v>1</v>
      </c>
      <c r="N21" s="34">
        <v>1</v>
      </c>
      <c r="O21" s="34" t="s">
        <v>690</v>
      </c>
    </row>
    <row r="22" ht="28.5" customHeight="1" spans="1:11">
      <c r="A22" s="27" t="s">
        <v>65</v>
      </c>
      <c r="B22" s="28"/>
      <c r="C22" s="29"/>
      <c r="D22" s="29"/>
      <c r="E22" s="29"/>
      <c r="F22" s="29"/>
      <c r="G22" s="29"/>
      <c r="H22" s="29"/>
      <c r="I22" s="29"/>
      <c r="J22" s="35">
        <v>317829.4</v>
      </c>
      <c r="K22" s="36"/>
    </row>
    <row r="23" ht="17.25" customHeight="1" spans="1:11">
      <c r="A23" s="30" t="s">
        <v>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4" ht="17.25" customHeight="1" spans="1:11">
      <c r="A24" s="30"/>
      <c r="B24" s="30"/>
      <c r="C24" s="30"/>
      <c r="D24" s="30"/>
      <c r="E24" s="31"/>
      <c r="F24" s="31"/>
      <c r="G24" s="31"/>
      <c r="H24" s="31"/>
      <c r="I24" s="37" t="s">
        <v>68</v>
      </c>
      <c r="J24" s="37"/>
      <c r="K24" s="37"/>
    </row>
    <row r="25" ht="39.75" customHeight="1" spans="1:11">
      <c r="A25" s="2" t="s">
        <v>0</v>
      </c>
      <c r="B25" s="2"/>
      <c r="C25" s="2"/>
      <c r="D25" s="2"/>
      <c r="E25" s="2"/>
      <c r="F25" s="2"/>
      <c r="G25" s="2"/>
      <c r="H25" s="2"/>
      <c r="I25" s="3"/>
      <c r="J25" s="3"/>
      <c r="K25" s="3"/>
    </row>
    <row r="26" ht="28.5" customHeight="1" spans="1:11">
      <c r="A26" s="4" t="s">
        <v>649</v>
      </c>
      <c r="B26" s="4"/>
      <c r="C26" s="4"/>
      <c r="D26" s="4"/>
      <c r="E26" s="4" t="s">
        <v>2</v>
      </c>
      <c r="F26" s="4"/>
      <c r="G26" s="4"/>
      <c r="H26" s="4"/>
      <c r="I26" s="6" t="s">
        <v>691</v>
      </c>
      <c r="J26" s="6"/>
      <c r="K26" s="6"/>
    </row>
    <row r="27" ht="18" customHeight="1" spans="1:11">
      <c r="A27" s="7" t="s">
        <v>4</v>
      </c>
      <c r="B27" s="8" t="s">
        <v>5</v>
      </c>
      <c r="C27" s="8" t="s">
        <v>6</v>
      </c>
      <c r="D27" s="8" t="s">
        <v>7</v>
      </c>
      <c r="E27" s="8"/>
      <c r="F27" s="8" t="s">
        <v>8</v>
      </c>
      <c r="G27" s="8" t="s">
        <v>9</v>
      </c>
      <c r="H27" s="8" t="s">
        <v>10</v>
      </c>
      <c r="I27" s="8"/>
      <c r="J27" s="8"/>
      <c r="K27" s="19"/>
    </row>
    <row r="28" ht="18" customHeight="1" spans="1:11">
      <c r="A28" s="26"/>
      <c r="B28" s="11"/>
      <c r="C28" s="11"/>
      <c r="D28" s="11"/>
      <c r="E28" s="11"/>
      <c r="F28" s="11"/>
      <c r="G28" s="11"/>
      <c r="H28" s="11" t="s">
        <v>11</v>
      </c>
      <c r="I28" s="11"/>
      <c r="J28" s="11" t="s">
        <v>12</v>
      </c>
      <c r="K28" s="32" t="s">
        <v>13</v>
      </c>
    </row>
    <row r="29" ht="28.5" customHeight="1" spans="1:11">
      <c r="A29" s="26"/>
      <c r="B29" s="11"/>
      <c r="C29" s="11"/>
      <c r="D29" s="11"/>
      <c r="E29" s="11"/>
      <c r="F29" s="11"/>
      <c r="G29" s="11"/>
      <c r="H29" s="11"/>
      <c r="I29" s="11"/>
      <c r="J29" s="11"/>
      <c r="K29" s="32" t="s">
        <v>14</v>
      </c>
    </row>
    <row r="30" ht="130.5" customHeight="1" spans="1:20">
      <c r="A30" s="26">
        <v>15</v>
      </c>
      <c r="B30" s="10" t="s">
        <v>299</v>
      </c>
      <c r="C30" s="10" t="s">
        <v>692</v>
      </c>
      <c r="D30" s="10" t="s">
        <v>693</v>
      </c>
      <c r="E30" s="10"/>
      <c r="F30" s="11" t="s">
        <v>294</v>
      </c>
      <c r="G30" s="12">
        <v>28</v>
      </c>
      <c r="H30" s="12">
        <v>1145.47</v>
      </c>
      <c r="I30" s="12"/>
      <c r="J30" s="12">
        <v>32073.16</v>
      </c>
      <c r="K30" s="21"/>
      <c r="M30" s="34">
        <f ca="1" t="shared" ref="M30:M37" si="1">EVALUATE(N30)</f>
        <v>28</v>
      </c>
      <c r="N30" s="34">
        <v>28</v>
      </c>
      <c r="O30" s="49" t="s">
        <v>694</v>
      </c>
      <c r="P30" s="34" t="s">
        <v>695</v>
      </c>
      <c r="T30" s="33" t="s">
        <v>696</v>
      </c>
    </row>
    <row r="31" ht="28.5" customHeight="1" spans="1:11">
      <c r="A31" s="26"/>
      <c r="B31" s="10"/>
      <c r="C31" s="10" t="s">
        <v>697</v>
      </c>
      <c r="D31" s="10"/>
      <c r="E31" s="10"/>
      <c r="F31" s="10"/>
      <c r="G31" s="12"/>
      <c r="H31" s="12"/>
      <c r="I31" s="12"/>
      <c r="J31" s="12">
        <v>2288609.85</v>
      </c>
      <c r="K31" s="21"/>
    </row>
    <row r="32" ht="28.5" customHeight="1" spans="1:15">
      <c r="A32" s="26">
        <v>16</v>
      </c>
      <c r="B32" s="10" t="s">
        <v>244</v>
      </c>
      <c r="C32" s="10" t="s">
        <v>245</v>
      </c>
      <c r="D32" s="10" t="s">
        <v>654</v>
      </c>
      <c r="E32" s="10"/>
      <c r="F32" s="11" t="s">
        <v>22</v>
      </c>
      <c r="G32" s="12">
        <v>971.5</v>
      </c>
      <c r="H32" s="12">
        <v>7.18</v>
      </c>
      <c r="I32" s="12"/>
      <c r="J32" s="12">
        <v>6975.37</v>
      </c>
      <c r="K32" s="21"/>
      <c r="M32" s="50">
        <f ca="1" t="shared" si="1"/>
        <v>452.32108</v>
      </c>
      <c r="N32" s="34" t="s">
        <v>698</v>
      </c>
      <c r="O32" s="33" t="s">
        <v>699</v>
      </c>
    </row>
    <row r="33" ht="18" customHeight="1" spans="1:14">
      <c r="A33" s="26">
        <v>17</v>
      </c>
      <c r="B33" s="10" t="s">
        <v>43</v>
      </c>
      <c r="C33" s="10" t="s">
        <v>29</v>
      </c>
      <c r="D33" s="10" t="s">
        <v>700</v>
      </c>
      <c r="E33" s="10"/>
      <c r="F33" s="11" t="s">
        <v>22</v>
      </c>
      <c r="G33" s="12">
        <v>277.5</v>
      </c>
      <c r="H33" s="12">
        <v>311.38</v>
      </c>
      <c r="I33" s="12"/>
      <c r="J33" s="12">
        <v>86407.95</v>
      </c>
      <c r="K33" s="21"/>
      <c r="M33" s="50">
        <f ca="1" t="shared" si="1"/>
        <v>300.18508</v>
      </c>
      <c r="N33" s="34" t="s">
        <v>701</v>
      </c>
    </row>
    <row r="34" ht="18" customHeight="1" spans="1:15">
      <c r="A34" s="26">
        <v>18</v>
      </c>
      <c r="B34" s="10" t="s">
        <v>36</v>
      </c>
      <c r="C34" s="10" t="s">
        <v>29</v>
      </c>
      <c r="D34" s="10" t="s">
        <v>252</v>
      </c>
      <c r="E34" s="10"/>
      <c r="F34" s="11" t="s">
        <v>22</v>
      </c>
      <c r="G34" s="12">
        <v>444</v>
      </c>
      <c r="H34" s="12">
        <v>19.12</v>
      </c>
      <c r="I34" s="12"/>
      <c r="J34" s="12">
        <v>8489.28</v>
      </c>
      <c r="K34" s="21"/>
      <c r="M34" s="50">
        <f ca="1" t="shared" si="1"/>
        <v>46.11808</v>
      </c>
      <c r="N34" s="34" t="s">
        <v>702</v>
      </c>
      <c r="O34" s="33" t="s">
        <v>699</v>
      </c>
    </row>
    <row r="35" ht="28.5" customHeight="1" spans="1:14">
      <c r="A35" s="26">
        <v>19</v>
      </c>
      <c r="B35" s="10" t="s">
        <v>35</v>
      </c>
      <c r="C35" s="10" t="s">
        <v>26</v>
      </c>
      <c r="D35" s="10" t="s">
        <v>412</v>
      </c>
      <c r="E35" s="10"/>
      <c r="F35" s="11" t="s">
        <v>22</v>
      </c>
      <c r="G35" s="12">
        <v>277.5</v>
      </c>
      <c r="H35" s="12">
        <v>31.62</v>
      </c>
      <c r="I35" s="12"/>
      <c r="J35" s="12">
        <v>8774.55</v>
      </c>
      <c r="K35" s="21"/>
      <c r="M35" s="50">
        <f ca="1" t="shared" si="1"/>
        <v>300.18508</v>
      </c>
      <c r="N35" s="34">
        <f ca="1">M33</f>
        <v>300.18508</v>
      </c>
    </row>
    <row r="36" ht="130.5" customHeight="1" spans="1:15">
      <c r="A36" s="26">
        <v>20</v>
      </c>
      <c r="B36" s="10" t="s">
        <v>703</v>
      </c>
      <c r="C36" s="10" t="s">
        <v>697</v>
      </c>
      <c r="D36" s="10" t="s">
        <v>704</v>
      </c>
      <c r="E36" s="10"/>
      <c r="F36" s="11" t="s">
        <v>446</v>
      </c>
      <c r="G36" s="12">
        <v>138</v>
      </c>
      <c r="H36" s="12">
        <v>7547.5</v>
      </c>
      <c r="I36" s="12"/>
      <c r="J36" s="12">
        <v>1041555</v>
      </c>
      <c r="K36" s="21"/>
      <c r="M36" s="34">
        <f ca="1" t="shared" si="1"/>
        <v>138</v>
      </c>
      <c r="N36" s="34">
        <v>138</v>
      </c>
      <c r="O36" s="49" t="s">
        <v>705</v>
      </c>
    </row>
    <row r="37" ht="130.5" customHeight="1" spans="1:15">
      <c r="A37" s="26">
        <v>21</v>
      </c>
      <c r="B37" s="10" t="s">
        <v>706</v>
      </c>
      <c r="C37" s="10" t="s">
        <v>697</v>
      </c>
      <c r="D37" s="10" t="s">
        <v>707</v>
      </c>
      <c r="E37" s="10"/>
      <c r="F37" s="11" t="s">
        <v>446</v>
      </c>
      <c r="G37" s="12">
        <v>20</v>
      </c>
      <c r="H37" s="12">
        <v>10513.23</v>
      </c>
      <c r="I37" s="12"/>
      <c r="J37" s="12">
        <v>210264.6</v>
      </c>
      <c r="K37" s="21"/>
      <c r="M37" s="34">
        <f ca="1" t="shared" si="1"/>
        <v>20</v>
      </c>
      <c r="N37" s="34">
        <v>20</v>
      </c>
      <c r="O37" s="49" t="s">
        <v>708</v>
      </c>
    </row>
    <row r="38" ht="28.5" customHeight="1" spans="1:11">
      <c r="A38" s="27" t="s">
        <v>65</v>
      </c>
      <c r="B38" s="28"/>
      <c r="C38" s="29"/>
      <c r="D38" s="29"/>
      <c r="E38" s="29"/>
      <c r="F38" s="29"/>
      <c r="G38" s="29"/>
      <c r="H38" s="29"/>
      <c r="I38" s="29"/>
      <c r="J38" s="35">
        <v>1394539.91</v>
      </c>
      <c r="K38" s="36"/>
    </row>
    <row r="39" ht="17.25" customHeight="1" spans="1:11">
      <c r="A39" s="30" t="s">
        <v>67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ht="17.25" customHeight="1" spans="1:11">
      <c r="A40" s="30"/>
      <c r="B40" s="30"/>
      <c r="C40" s="30"/>
      <c r="D40" s="30"/>
      <c r="E40" s="31"/>
      <c r="F40" s="31"/>
      <c r="G40" s="31"/>
      <c r="H40" s="31"/>
      <c r="I40" s="37" t="s">
        <v>68</v>
      </c>
      <c r="J40" s="37"/>
      <c r="K40" s="37"/>
    </row>
    <row r="41" ht="39.75" customHeight="1" spans="1:11">
      <c r="A41" s="2" t="s">
        <v>0</v>
      </c>
      <c r="B41" s="2"/>
      <c r="C41" s="2"/>
      <c r="D41" s="2"/>
      <c r="E41" s="2"/>
      <c r="F41" s="2"/>
      <c r="G41" s="2"/>
      <c r="H41" s="2"/>
      <c r="I41" s="3"/>
      <c r="J41" s="3"/>
      <c r="K41" s="3"/>
    </row>
    <row r="42" ht="28.5" customHeight="1" spans="1:11">
      <c r="A42" s="4" t="s">
        <v>649</v>
      </c>
      <c r="B42" s="4"/>
      <c r="C42" s="4"/>
      <c r="D42" s="4"/>
      <c r="E42" s="4" t="s">
        <v>2</v>
      </c>
      <c r="F42" s="4"/>
      <c r="G42" s="4"/>
      <c r="H42" s="4"/>
      <c r="I42" s="6" t="s">
        <v>709</v>
      </c>
      <c r="J42" s="6"/>
      <c r="K42" s="6"/>
    </row>
    <row r="43" ht="18" customHeight="1" spans="1:11">
      <c r="A43" s="7" t="s">
        <v>4</v>
      </c>
      <c r="B43" s="8" t="s">
        <v>5</v>
      </c>
      <c r="C43" s="8" t="s">
        <v>6</v>
      </c>
      <c r="D43" s="8" t="s">
        <v>7</v>
      </c>
      <c r="E43" s="8"/>
      <c r="F43" s="8" t="s">
        <v>8</v>
      </c>
      <c r="G43" s="8" t="s">
        <v>9</v>
      </c>
      <c r="H43" s="8" t="s">
        <v>10</v>
      </c>
      <c r="I43" s="8"/>
      <c r="J43" s="8"/>
      <c r="K43" s="19"/>
    </row>
    <row r="44" ht="18" customHeight="1" spans="1:11">
      <c r="A44" s="26"/>
      <c r="B44" s="11"/>
      <c r="C44" s="11"/>
      <c r="D44" s="11"/>
      <c r="E44" s="11"/>
      <c r="F44" s="11"/>
      <c r="G44" s="11"/>
      <c r="H44" s="11" t="s">
        <v>11</v>
      </c>
      <c r="I44" s="11"/>
      <c r="J44" s="11" t="s">
        <v>12</v>
      </c>
      <c r="K44" s="32" t="s">
        <v>13</v>
      </c>
    </row>
    <row r="45" ht="28.5" customHeight="1" spans="1:11">
      <c r="A45" s="26"/>
      <c r="B45" s="11"/>
      <c r="C45" s="11"/>
      <c r="D45" s="11"/>
      <c r="E45" s="11"/>
      <c r="F45" s="11"/>
      <c r="G45" s="11"/>
      <c r="H45" s="11"/>
      <c r="I45" s="11"/>
      <c r="J45" s="11"/>
      <c r="K45" s="32" t="s">
        <v>14</v>
      </c>
    </row>
    <row r="46" ht="41.25" customHeight="1" spans="1:14">
      <c r="A46" s="26">
        <v>22</v>
      </c>
      <c r="B46" s="10" t="s">
        <v>710</v>
      </c>
      <c r="C46" s="10" t="s">
        <v>711</v>
      </c>
      <c r="D46" s="10" t="s">
        <v>712</v>
      </c>
      <c r="E46" s="10"/>
      <c r="F46" s="11" t="s">
        <v>79</v>
      </c>
      <c r="G46" s="12">
        <v>50</v>
      </c>
      <c r="H46" s="12">
        <v>173.96</v>
      </c>
      <c r="I46" s="12"/>
      <c r="J46" s="12">
        <v>8698</v>
      </c>
      <c r="K46" s="21"/>
      <c r="M46" s="33">
        <f ca="1" t="shared" ref="M46:M53" si="2">EVALUATE(N46)</f>
        <v>50</v>
      </c>
      <c r="N46" s="34">
        <v>50</v>
      </c>
    </row>
    <row r="47" ht="28.5" customHeight="1" spans="1:14">
      <c r="A47" s="26">
        <v>23</v>
      </c>
      <c r="B47" s="10" t="s">
        <v>713</v>
      </c>
      <c r="C47" s="10" t="s">
        <v>711</v>
      </c>
      <c r="D47" s="10" t="s">
        <v>714</v>
      </c>
      <c r="E47" s="10"/>
      <c r="F47" s="11" t="s">
        <v>79</v>
      </c>
      <c r="G47" s="12">
        <v>3700</v>
      </c>
      <c r="H47" s="12">
        <v>121.53</v>
      </c>
      <c r="I47" s="12"/>
      <c r="J47" s="12">
        <v>449661</v>
      </c>
      <c r="K47" s="21"/>
      <c r="M47" s="33">
        <f ca="1" t="shared" si="2"/>
        <v>3577.64</v>
      </c>
      <c r="N47" s="34">
        <f ca="1">M51</f>
        <v>3577.64</v>
      </c>
    </row>
    <row r="48" ht="28.5" customHeight="1" spans="1:14">
      <c r="A48" s="26">
        <v>24</v>
      </c>
      <c r="B48" s="10" t="s">
        <v>715</v>
      </c>
      <c r="C48" s="10" t="s">
        <v>711</v>
      </c>
      <c r="D48" s="10" t="s">
        <v>716</v>
      </c>
      <c r="E48" s="10"/>
      <c r="F48" s="11" t="s">
        <v>79</v>
      </c>
      <c r="G48" s="12">
        <v>560</v>
      </c>
      <c r="H48" s="12">
        <v>50.1</v>
      </c>
      <c r="I48" s="12"/>
      <c r="J48" s="12">
        <v>28056</v>
      </c>
      <c r="K48" s="21"/>
      <c r="M48" s="34">
        <f ca="1" t="shared" si="2"/>
        <v>560</v>
      </c>
      <c r="N48" s="34">
        <v>560</v>
      </c>
    </row>
    <row r="49" ht="41.25" customHeight="1" spans="1:14">
      <c r="A49" s="26">
        <v>25</v>
      </c>
      <c r="B49" s="10" t="s">
        <v>717</v>
      </c>
      <c r="C49" s="10" t="s">
        <v>711</v>
      </c>
      <c r="D49" s="10" t="s">
        <v>718</v>
      </c>
      <c r="E49" s="10"/>
      <c r="F49" s="11" t="s">
        <v>79</v>
      </c>
      <c r="G49" s="12">
        <v>3260</v>
      </c>
      <c r="H49" s="12">
        <v>21.69</v>
      </c>
      <c r="I49" s="12"/>
      <c r="J49" s="12">
        <v>70709.4</v>
      </c>
      <c r="K49" s="21"/>
      <c r="M49" s="33">
        <f ca="1" t="shared" si="2"/>
        <v>2291</v>
      </c>
      <c r="N49" s="33" t="s">
        <v>719</v>
      </c>
    </row>
    <row r="50" ht="18" customHeight="1" spans="1:14">
      <c r="A50" s="26">
        <v>26</v>
      </c>
      <c r="B50" s="10" t="s">
        <v>720</v>
      </c>
      <c r="C50" s="10" t="s">
        <v>721</v>
      </c>
      <c r="D50" s="10" t="s">
        <v>722</v>
      </c>
      <c r="E50" s="10"/>
      <c r="F50" s="11" t="s">
        <v>177</v>
      </c>
      <c r="G50" s="12">
        <v>120</v>
      </c>
      <c r="H50" s="12">
        <v>455.16</v>
      </c>
      <c r="I50" s="12"/>
      <c r="J50" s="12">
        <v>54619.2</v>
      </c>
      <c r="K50" s="21"/>
      <c r="M50" s="33">
        <f ca="1" t="shared" si="2"/>
        <v>120</v>
      </c>
      <c r="N50" s="34">
        <v>120</v>
      </c>
    </row>
    <row r="51" ht="28.5" customHeight="1" spans="1:14">
      <c r="A51" s="26">
        <v>27</v>
      </c>
      <c r="B51" s="10" t="s">
        <v>723</v>
      </c>
      <c r="C51" s="10" t="s">
        <v>670</v>
      </c>
      <c r="D51" s="10" t="s">
        <v>724</v>
      </c>
      <c r="E51" s="10"/>
      <c r="F51" s="11" t="s">
        <v>79</v>
      </c>
      <c r="G51" s="12">
        <v>3700</v>
      </c>
      <c r="H51" s="12">
        <v>43.09</v>
      </c>
      <c r="I51" s="12"/>
      <c r="J51" s="12">
        <v>159433</v>
      </c>
      <c r="K51" s="21"/>
      <c r="M51" s="33">
        <f ca="1" t="shared" si="2"/>
        <v>3577.64</v>
      </c>
      <c r="N51" s="34">
        <v>3577.64</v>
      </c>
    </row>
    <row r="52" ht="54" customHeight="1" spans="1:14">
      <c r="A52" s="26">
        <v>28</v>
      </c>
      <c r="B52" s="10" t="s">
        <v>725</v>
      </c>
      <c r="C52" s="10" t="s">
        <v>670</v>
      </c>
      <c r="D52" s="10" t="s">
        <v>726</v>
      </c>
      <c r="E52" s="10"/>
      <c r="F52" s="11" t="s">
        <v>79</v>
      </c>
      <c r="G52" s="12">
        <v>500</v>
      </c>
      <c r="H52" s="12">
        <v>273.45</v>
      </c>
      <c r="I52" s="12"/>
      <c r="J52" s="12">
        <v>136725</v>
      </c>
      <c r="K52" s="21"/>
      <c r="M52" s="51">
        <f ca="1" t="shared" si="2"/>
        <v>318.64</v>
      </c>
      <c r="N52" s="34">
        <v>318.64</v>
      </c>
    </row>
    <row r="53" ht="28.5" customHeight="1" spans="1:15">
      <c r="A53" s="26">
        <v>29</v>
      </c>
      <c r="B53" s="10" t="s">
        <v>609</v>
      </c>
      <c r="C53" s="10" t="s">
        <v>610</v>
      </c>
      <c r="D53" s="10" t="s">
        <v>727</v>
      </c>
      <c r="E53" s="10"/>
      <c r="F53" s="11" t="s">
        <v>229</v>
      </c>
      <c r="G53" s="12">
        <v>150</v>
      </c>
      <c r="H53" s="12">
        <v>121.61</v>
      </c>
      <c r="I53" s="12"/>
      <c r="J53" s="12">
        <v>18241.5</v>
      </c>
      <c r="K53" s="21"/>
      <c r="M53" s="34">
        <f ca="1" t="shared" si="2"/>
        <v>0</v>
      </c>
      <c r="N53" s="34">
        <v>0</v>
      </c>
      <c r="O53" s="34" t="s">
        <v>728</v>
      </c>
    </row>
    <row r="54" ht="18" customHeight="1" spans="1:11">
      <c r="A54" s="26"/>
      <c r="B54" s="10"/>
      <c r="C54" s="10" t="s">
        <v>81</v>
      </c>
      <c r="D54" s="10"/>
      <c r="E54" s="10"/>
      <c r="F54" s="10"/>
      <c r="G54" s="12"/>
      <c r="H54" s="12"/>
      <c r="I54" s="12"/>
      <c r="J54" s="12">
        <v>2932.57</v>
      </c>
      <c r="K54" s="21"/>
    </row>
    <row r="55" ht="18" customHeight="1" spans="1:15">
      <c r="A55" s="26">
        <v>30</v>
      </c>
      <c r="B55" s="10" t="s">
        <v>729</v>
      </c>
      <c r="C55" s="10" t="s">
        <v>231</v>
      </c>
      <c r="D55" s="10"/>
      <c r="E55" s="10"/>
      <c r="F55" s="11" t="s">
        <v>41</v>
      </c>
      <c r="G55" s="12">
        <v>3.08</v>
      </c>
      <c r="H55" s="12">
        <v>44.49</v>
      </c>
      <c r="I55" s="12"/>
      <c r="J55" s="12">
        <v>137.03</v>
      </c>
      <c r="K55" s="21"/>
      <c r="L55" s="34">
        <f ca="1">M60</f>
        <v>52.416</v>
      </c>
      <c r="M55" s="34">
        <f ca="1" t="shared" ref="M55:M60" si="3">EVALUATE(N55)</f>
        <v>3.08</v>
      </c>
      <c r="N55" s="34" t="s">
        <v>730</v>
      </c>
      <c r="O55" s="34" t="s">
        <v>731</v>
      </c>
    </row>
    <row r="56" ht="18" customHeight="1" spans="1:15">
      <c r="A56" s="26">
        <v>31</v>
      </c>
      <c r="B56" s="10" t="s">
        <v>732</v>
      </c>
      <c r="C56" s="10" t="s">
        <v>733</v>
      </c>
      <c r="D56" s="10"/>
      <c r="E56" s="10"/>
      <c r="F56" s="11" t="s">
        <v>41</v>
      </c>
      <c r="G56" s="12">
        <v>45.36</v>
      </c>
      <c r="H56" s="12">
        <v>61.63</v>
      </c>
      <c r="I56" s="12"/>
      <c r="J56" s="12">
        <v>2795.54</v>
      </c>
      <c r="K56" s="21"/>
      <c r="L56" s="34">
        <v>0</v>
      </c>
      <c r="M56" s="34">
        <f ca="1" t="shared" si="3"/>
        <v>32.76</v>
      </c>
      <c r="N56" s="34" t="s">
        <v>734</v>
      </c>
      <c r="O56" s="34" t="s">
        <v>735</v>
      </c>
    </row>
    <row r="57" ht="18" customHeight="1" spans="1:15">
      <c r="A57" s="26"/>
      <c r="B57" s="10"/>
      <c r="C57" s="10"/>
      <c r="D57" s="10"/>
      <c r="E57" s="10"/>
      <c r="F57" s="11"/>
      <c r="G57" s="12"/>
      <c r="H57" s="12"/>
      <c r="I57" s="12"/>
      <c r="J57" s="12"/>
      <c r="K57" s="21"/>
      <c r="M57" s="34">
        <f ca="1" t="shared" si="3"/>
        <v>1.38</v>
      </c>
      <c r="N57" s="34" t="s">
        <v>736</v>
      </c>
      <c r="O57" s="34" t="s">
        <v>737</v>
      </c>
    </row>
    <row r="58" ht="18" customHeight="1" spans="1:15">
      <c r="A58" s="26"/>
      <c r="B58" s="10"/>
      <c r="C58" s="10"/>
      <c r="D58" s="10"/>
      <c r="E58" s="10"/>
      <c r="F58" s="11"/>
      <c r="G58" s="12"/>
      <c r="H58" s="12"/>
      <c r="I58" s="12"/>
      <c r="J58" s="12"/>
      <c r="K58" s="21"/>
      <c r="M58" s="34">
        <f ca="1" t="shared" si="3"/>
        <v>77.44</v>
      </c>
      <c r="N58" s="34" t="s">
        <v>738</v>
      </c>
      <c r="O58" s="34" t="s">
        <v>739</v>
      </c>
    </row>
    <row r="59" ht="18" customHeight="1" spans="1:15">
      <c r="A59" s="26"/>
      <c r="B59" s="10"/>
      <c r="C59" s="10"/>
      <c r="D59" s="10"/>
      <c r="E59" s="10"/>
      <c r="F59" s="11"/>
      <c r="G59" s="12"/>
      <c r="H59" s="12"/>
      <c r="I59" s="12"/>
      <c r="J59" s="12"/>
      <c r="K59" s="21"/>
      <c r="M59" s="34">
        <f ca="1" t="shared" si="3"/>
        <v>236.2</v>
      </c>
      <c r="N59" s="34" t="s">
        <v>740</v>
      </c>
      <c r="O59" s="34" t="s">
        <v>741</v>
      </c>
    </row>
    <row r="60" ht="18" customHeight="1" spans="1:15">
      <c r="A60" s="26"/>
      <c r="B60" s="10"/>
      <c r="C60" s="10"/>
      <c r="D60" s="10"/>
      <c r="E60" s="10"/>
      <c r="F60" s="11"/>
      <c r="G60" s="12"/>
      <c r="H60" s="12"/>
      <c r="I60" s="12"/>
      <c r="J60" s="12"/>
      <c r="K60" s="21"/>
      <c r="M60" s="34">
        <f ca="1" t="shared" si="3"/>
        <v>52.416</v>
      </c>
      <c r="N60" s="34" t="s">
        <v>742</v>
      </c>
      <c r="O60" s="34" t="s">
        <v>743</v>
      </c>
    </row>
    <row r="61" ht="18" customHeight="1" spans="1:11">
      <c r="A61" s="26"/>
      <c r="B61" s="10"/>
      <c r="C61" s="10"/>
      <c r="D61" s="10"/>
      <c r="E61" s="10"/>
      <c r="F61" s="11"/>
      <c r="G61" s="12"/>
      <c r="H61" s="12"/>
      <c r="I61" s="12"/>
      <c r="J61" s="12"/>
      <c r="K61" s="21"/>
    </row>
    <row r="62" ht="18" customHeight="1" spans="1:11">
      <c r="A62" s="26"/>
      <c r="B62" s="10"/>
      <c r="C62" s="10"/>
      <c r="D62" s="10"/>
      <c r="E62" s="10"/>
      <c r="F62" s="11"/>
      <c r="G62" s="12"/>
      <c r="H62" s="12"/>
      <c r="I62" s="12"/>
      <c r="J62" s="12"/>
      <c r="K62" s="21"/>
    </row>
    <row r="63" ht="18" customHeight="1" spans="1:11">
      <c r="A63" s="26"/>
      <c r="B63" s="10"/>
      <c r="C63" s="10"/>
      <c r="D63" s="10"/>
      <c r="E63" s="10"/>
      <c r="F63" s="11"/>
      <c r="G63" s="12"/>
      <c r="H63" s="12"/>
      <c r="I63" s="12"/>
      <c r="J63" s="12"/>
      <c r="K63" s="21"/>
    </row>
    <row r="64" ht="18" customHeight="1" spans="1:11">
      <c r="A64" s="26"/>
      <c r="B64" s="10"/>
      <c r="C64" s="10"/>
      <c r="D64" s="10"/>
      <c r="E64" s="10"/>
      <c r="F64" s="11"/>
      <c r="G64" s="12"/>
      <c r="H64" s="12"/>
      <c r="I64" s="12"/>
      <c r="J64" s="12"/>
      <c r="K64" s="21"/>
    </row>
    <row r="65" ht="18" customHeight="1" spans="1:11">
      <c r="A65" s="26"/>
      <c r="B65" s="10"/>
      <c r="C65" s="10"/>
      <c r="D65" s="10"/>
      <c r="E65" s="10"/>
      <c r="F65" s="11"/>
      <c r="G65" s="12"/>
      <c r="H65" s="12"/>
      <c r="I65" s="12"/>
      <c r="J65" s="12"/>
      <c r="K65" s="21"/>
    </row>
    <row r="66" ht="18" customHeight="1" spans="1:11">
      <c r="A66" s="26"/>
      <c r="B66" s="10"/>
      <c r="C66" s="10"/>
      <c r="D66" s="10"/>
      <c r="E66" s="10"/>
      <c r="F66" s="11"/>
      <c r="G66" s="12"/>
      <c r="H66" s="12"/>
      <c r="I66" s="12"/>
      <c r="J66" s="12"/>
      <c r="K66" s="21"/>
    </row>
    <row r="67" ht="28.5" customHeight="1" spans="1:11">
      <c r="A67" s="26" t="s">
        <v>65</v>
      </c>
      <c r="B67" s="44"/>
      <c r="C67" s="11"/>
      <c r="D67" s="11"/>
      <c r="E67" s="11"/>
      <c r="F67" s="11"/>
      <c r="G67" s="11"/>
      <c r="H67" s="11"/>
      <c r="I67" s="11"/>
      <c r="J67" s="12">
        <v>929075.67</v>
      </c>
      <c r="K67" s="21"/>
    </row>
    <row r="68" ht="28.5" customHeight="1" spans="1:11">
      <c r="A68" s="27" t="s">
        <v>85</v>
      </c>
      <c r="B68" s="28"/>
      <c r="C68" s="29"/>
      <c r="D68" s="29"/>
      <c r="E68" s="29"/>
      <c r="F68" s="29"/>
      <c r="G68" s="29"/>
      <c r="H68" s="29"/>
      <c r="I68" s="29"/>
      <c r="J68" s="35">
        <v>2641444.98</v>
      </c>
      <c r="K68" s="36"/>
    </row>
    <row r="69" ht="17.25" customHeight="1" spans="1:11">
      <c r="A69" s="30" t="s">
        <v>67</v>
      </c>
      <c r="B69" s="30"/>
      <c r="C69" s="30"/>
      <c r="D69" s="30"/>
      <c r="E69" s="30"/>
      <c r="F69" s="30"/>
      <c r="G69" s="30"/>
      <c r="H69" s="30"/>
      <c r="I69" s="30"/>
      <c r="J69" s="30"/>
      <c r="K69" s="30"/>
    </row>
    <row r="70" ht="17.25" customHeight="1" spans="1:11">
      <c r="A70" s="30"/>
      <c r="B70" s="30"/>
      <c r="C70" s="30"/>
      <c r="D70" s="30"/>
      <c r="E70" s="31"/>
      <c r="F70" s="31"/>
      <c r="G70" s="31"/>
      <c r="H70" s="31"/>
      <c r="I70" s="37" t="s">
        <v>68</v>
      </c>
      <c r="J70" s="37"/>
      <c r="K70" s="37"/>
    </row>
  </sheetData>
  <mergeCells count="14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H27:K27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  <mergeCell ref="A3:A5"/>
    <mergeCell ref="A27:A29"/>
    <mergeCell ref="A43:A45"/>
    <mergeCell ref="B3:B5"/>
    <mergeCell ref="B27:B29"/>
    <mergeCell ref="B43:B45"/>
    <mergeCell ref="C3:C5"/>
    <mergeCell ref="C27:C29"/>
    <mergeCell ref="C43:C45"/>
    <mergeCell ref="F3:F5"/>
    <mergeCell ref="F27:F29"/>
    <mergeCell ref="F43:F45"/>
    <mergeCell ref="G3:G5"/>
    <mergeCell ref="G27:G29"/>
    <mergeCell ref="G43:G45"/>
    <mergeCell ref="J4:J5"/>
    <mergeCell ref="J28:J29"/>
    <mergeCell ref="J44:J45"/>
    <mergeCell ref="D3:E5"/>
    <mergeCell ref="H4:I5"/>
    <mergeCell ref="D27:E29"/>
    <mergeCell ref="H28:I29"/>
    <mergeCell ref="D43:E45"/>
    <mergeCell ref="H44:I4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4" max="16383" man="1"/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24"/>
  <sheetViews>
    <sheetView showGridLines="0" topLeftCell="B107" workbookViewId="0">
      <selection activeCell="O119" sqref="O119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  <col min="14" max="14" width="11.7142857142857"/>
    <col min="15" max="15" width="35.3333333333333" customWidth="1"/>
    <col min="20" max="20" width="19" customWidth="1"/>
  </cols>
  <sheetData>
    <row r="1" ht="39.75" customHeight="1" spans="1:11">
      <c r="A1" s="2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</row>
    <row r="2" ht="28.5" customHeight="1" spans="1:11">
      <c r="A2" s="4" t="s">
        <v>744</v>
      </c>
      <c r="B2" s="4"/>
      <c r="C2" s="4"/>
      <c r="D2" s="4"/>
      <c r="E2" s="4" t="s">
        <v>2</v>
      </c>
      <c r="F2" s="4"/>
      <c r="G2" s="4"/>
      <c r="H2" s="4"/>
      <c r="I2" s="6" t="s">
        <v>745</v>
      </c>
      <c r="J2" s="6"/>
      <c r="K2" s="6"/>
    </row>
    <row r="3" ht="18" customHeight="1" spans="1:11">
      <c r="A3" s="7" t="s">
        <v>4</v>
      </c>
      <c r="B3" s="8" t="s">
        <v>5</v>
      </c>
      <c r="C3" s="8" t="s">
        <v>6</v>
      </c>
      <c r="D3" s="8" t="s">
        <v>7</v>
      </c>
      <c r="E3" s="8"/>
      <c r="F3" s="8" t="s">
        <v>8</v>
      </c>
      <c r="G3" s="8" t="s">
        <v>9</v>
      </c>
      <c r="H3" s="8" t="s">
        <v>10</v>
      </c>
      <c r="I3" s="8"/>
      <c r="J3" s="8"/>
      <c r="K3" s="19"/>
    </row>
    <row r="4" ht="18" customHeight="1" spans="1:11">
      <c r="A4" s="26"/>
      <c r="B4" s="11"/>
      <c r="C4" s="11"/>
      <c r="D4" s="11"/>
      <c r="E4" s="11"/>
      <c r="F4" s="11"/>
      <c r="G4" s="11"/>
      <c r="H4" s="11" t="s">
        <v>11</v>
      </c>
      <c r="I4" s="11"/>
      <c r="J4" s="11" t="s">
        <v>12</v>
      </c>
      <c r="K4" s="32" t="s">
        <v>13</v>
      </c>
    </row>
    <row r="5" ht="18" customHeight="1" spans="1:14">
      <c r="A5" s="26"/>
      <c r="B5" s="11"/>
      <c r="C5" s="11"/>
      <c r="D5" s="11"/>
      <c r="E5" s="11"/>
      <c r="F5" s="11"/>
      <c r="G5" s="11"/>
      <c r="H5" s="11"/>
      <c r="I5" s="11"/>
      <c r="J5" s="11"/>
      <c r="K5" s="32" t="s">
        <v>14</v>
      </c>
      <c r="M5" t="s">
        <v>16</v>
      </c>
      <c r="N5" t="s">
        <v>17</v>
      </c>
    </row>
    <row r="6" ht="28.5" customHeight="1" spans="1:11">
      <c r="A6" s="26"/>
      <c r="B6" s="10"/>
      <c r="C6" s="10" t="s">
        <v>746</v>
      </c>
      <c r="D6" s="10"/>
      <c r="E6" s="10"/>
      <c r="F6" s="10"/>
      <c r="G6" s="12"/>
      <c r="H6" s="12"/>
      <c r="I6" s="12"/>
      <c r="J6" s="12">
        <v>351498.76</v>
      </c>
      <c r="K6" s="21"/>
    </row>
    <row r="7" ht="28.5" customHeight="1" spans="1:14">
      <c r="A7" s="26">
        <v>1</v>
      </c>
      <c r="B7" s="10" t="s">
        <v>747</v>
      </c>
      <c r="C7" s="10" t="s">
        <v>748</v>
      </c>
      <c r="D7" s="10" t="s">
        <v>749</v>
      </c>
      <c r="E7" s="10"/>
      <c r="F7" s="11" t="s">
        <v>41</v>
      </c>
      <c r="G7" s="12">
        <v>2057</v>
      </c>
      <c r="H7" s="12">
        <v>34.76</v>
      </c>
      <c r="I7" s="12"/>
      <c r="J7" s="12">
        <v>71501.32</v>
      </c>
      <c r="K7" s="21"/>
      <c r="M7" s="33">
        <f ca="1" t="shared" ref="M7:M10" si="0">EVALUATE(N7)</f>
        <v>1219.258</v>
      </c>
      <c r="N7" t="s">
        <v>750</v>
      </c>
    </row>
    <row r="8" ht="28.5" customHeight="1" spans="1:14">
      <c r="A8" s="26">
        <v>2</v>
      </c>
      <c r="B8" s="10" t="s">
        <v>751</v>
      </c>
      <c r="C8" s="10" t="s">
        <v>748</v>
      </c>
      <c r="D8" s="10" t="s">
        <v>752</v>
      </c>
      <c r="E8" s="10"/>
      <c r="F8" s="11" t="s">
        <v>41</v>
      </c>
      <c r="G8" s="12">
        <v>3834</v>
      </c>
      <c r="H8" s="12">
        <v>64.85</v>
      </c>
      <c r="I8" s="12"/>
      <c r="J8" s="12">
        <v>248634.9</v>
      </c>
      <c r="K8" s="21"/>
      <c r="M8" s="33">
        <f ca="1" t="shared" si="0"/>
        <v>1164.899</v>
      </c>
      <c r="N8" t="s">
        <v>753</v>
      </c>
    </row>
    <row r="9" ht="28.5" customHeight="1" spans="1:15">
      <c r="A9" s="26">
        <v>3</v>
      </c>
      <c r="B9" s="10" t="s">
        <v>754</v>
      </c>
      <c r="C9" s="10" t="s">
        <v>755</v>
      </c>
      <c r="D9" s="10" t="s">
        <v>756</v>
      </c>
      <c r="E9" s="10"/>
      <c r="F9" s="11" t="s">
        <v>177</v>
      </c>
      <c r="G9" s="12">
        <v>226</v>
      </c>
      <c r="H9" s="12">
        <v>69.99</v>
      </c>
      <c r="I9" s="12"/>
      <c r="J9" s="12">
        <v>15817.74</v>
      </c>
      <c r="K9" s="21"/>
      <c r="M9" s="33">
        <f ca="1" t="shared" si="0"/>
        <v>203</v>
      </c>
      <c r="N9">
        <v>203</v>
      </c>
      <c r="O9" t="s">
        <v>757</v>
      </c>
    </row>
    <row r="10" ht="41.25" customHeight="1" spans="1:15">
      <c r="A10" s="26">
        <v>4</v>
      </c>
      <c r="B10" s="10" t="s">
        <v>758</v>
      </c>
      <c r="C10" s="10" t="s">
        <v>755</v>
      </c>
      <c r="D10" s="10" t="s">
        <v>759</v>
      </c>
      <c r="E10" s="10"/>
      <c r="F10" s="11" t="s">
        <v>177</v>
      </c>
      <c r="G10" s="12">
        <v>120</v>
      </c>
      <c r="H10" s="12">
        <v>129.54</v>
      </c>
      <c r="I10" s="12"/>
      <c r="J10" s="12">
        <v>15544.8</v>
      </c>
      <c r="K10" s="21"/>
      <c r="M10" s="33">
        <f ca="1" t="shared" si="0"/>
        <v>73</v>
      </c>
      <c r="N10">
        <v>73</v>
      </c>
      <c r="O10" t="s">
        <v>760</v>
      </c>
    </row>
    <row r="11" ht="28.5" customHeight="1" spans="1:23">
      <c r="A11" s="26"/>
      <c r="B11" s="10"/>
      <c r="C11" s="10" t="s">
        <v>761</v>
      </c>
      <c r="D11" s="10"/>
      <c r="E11" s="10"/>
      <c r="F11" s="10"/>
      <c r="G11" s="12"/>
      <c r="H11" s="12"/>
      <c r="I11" s="12"/>
      <c r="J11" s="12">
        <v>544495.6</v>
      </c>
      <c r="K11" s="21"/>
      <c r="W11">
        <v>4</v>
      </c>
    </row>
    <row r="12" ht="66.75" customHeight="1" spans="1:15">
      <c r="A12" s="26">
        <v>5</v>
      </c>
      <c r="B12" s="10" t="s">
        <v>762</v>
      </c>
      <c r="C12" s="10" t="s">
        <v>763</v>
      </c>
      <c r="D12" s="10" t="s">
        <v>764</v>
      </c>
      <c r="E12" s="10"/>
      <c r="F12" s="11" t="s">
        <v>229</v>
      </c>
      <c r="G12" s="12">
        <v>14</v>
      </c>
      <c r="H12" s="12">
        <v>2536.52</v>
      </c>
      <c r="I12" s="12"/>
      <c r="J12" s="12">
        <v>35511.28</v>
      </c>
      <c r="K12" s="21"/>
      <c r="M12" s="33">
        <f ca="1" t="shared" ref="M12:M16" si="1">EVALUATE(N12)</f>
        <v>9</v>
      </c>
      <c r="N12">
        <v>9</v>
      </c>
      <c r="O12" s="34" t="s">
        <v>765</v>
      </c>
    </row>
    <row r="13" ht="66.75" customHeight="1" spans="1:15">
      <c r="A13" s="26">
        <v>6</v>
      </c>
      <c r="B13" s="10" t="s">
        <v>766</v>
      </c>
      <c r="C13" s="10" t="s">
        <v>767</v>
      </c>
      <c r="D13" s="10" t="s">
        <v>768</v>
      </c>
      <c r="E13" s="10"/>
      <c r="F13" s="11" t="s">
        <v>229</v>
      </c>
      <c r="G13" s="12">
        <v>20</v>
      </c>
      <c r="H13" s="12">
        <v>1054.74</v>
      </c>
      <c r="I13" s="12"/>
      <c r="J13" s="12">
        <v>21094.8</v>
      </c>
      <c r="K13" s="21"/>
      <c r="M13" s="33">
        <f ca="1" t="shared" si="1"/>
        <v>9</v>
      </c>
      <c r="N13">
        <v>9</v>
      </c>
      <c r="O13" s="34" t="s">
        <v>769</v>
      </c>
    </row>
    <row r="14" ht="66.75" customHeight="1" spans="1:15">
      <c r="A14" s="26">
        <v>7</v>
      </c>
      <c r="B14" s="10" t="s">
        <v>770</v>
      </c>
      <c r="C14" s="10" t="s">
        <v>771</v>
      </c>
      <c r="D14" s="10" t="s">
        <v>772</v>
      </c>
      <c r="E14" s="10"/>
      <c r="F14" s="11" t="s">
        <v>229</v>
      </c>
      <c r="G14" s="12">
        <v>20</v>
      </c>
      <c r="H14" s="12">
        <v>1499.19</v>
      </c>
      <c r="I14" s="12"/>
      <c r="J14" s="12">
        <v>29983.8</v>
      </c>
      <c r="K14" s="21"/>
      <c r="M14" s="33">
        <f ca="1" t="shared" si="1"/>
        <v>18</v>
      </c>
      <c r="N14">
        <v>18</v>
      </c>
      <c r="O14" s="34" t="s">
        <v>769</v>
      </c>
    </row>
    <row r="15" ht="66.75" customHeight="1" spans="1:15">
      <c r="A15" s="26">
        <v>8</v>
      </c>
      <c r="B15" s="10" t="s">
        <v>773</v>
      </c>
      <c r="C15" s="10" t="s">
        <v>774</v>
      </c>
      <c r="D15" s="10" t="s">
        <v>775</v>
      </c>
      <c r="E15" s="10"/>
      <c r="F15" s="11" t="s">
        <v>229</v>
      </c>
      <c r="G15" s="12">
        <v>17</v>
      </c>
      <c r="H15" s="12">
        <v>1542.89</v>
      </c>
      <c r="I15" s="12"/>
      <c r="J15" s="12">
        <v>26229.13</v>
      </c>
      <c r="K15" s="21"/>
      <c r="M15" s="33">
        <f ca="1" t="shared" si="1"/>
        <v>11</v>
      </c>
      <c r="N15">
        <v>11</v>
      </c>
      <c r="O15" s="34" t="s">
        <v>776</v>
      </c>
    </row>
    <row r="16" ht="54" customHeight="1" spans="1:15">
      <c r="A16" s="26">
        <v>9</v>
      </c>
      <c r="B16" s="10" t="s">
        <v>777</v>
      </c>
      <c r="C16" s="10" t="s">
        <v>778</v>
      </c>
      <c r="D16" s="10" t="s">
        <v>779</v>
      </c>
      <c r="E16" s="10"/>
      <c r="F16" s="11" t="s">
        <v>229</v>
      </c>
      <c r="G16" s="12">
        <v>8</v>
      </c>
      <c r="H16" s="12">
        <v>25427.61</v>
      </c>
      <c r="I16" s="12"/>
      <c r="J16" s="12">
        <v>203420.88</v>
      </c>
      <c r="K16" s="21"/>
      <c r="M16">
        <f ca="1" t="shared" si="1"/>
        <v>8</v>
      </c>
      <c r="N16">
        <v>8</v>
      </c>
      <c r="O16" s="34" t="s">
        <v>780</v>
      </c>
    </row>
    <row r="17" ht="28.5" customHeight="1" spans="1:11">
      <c r="A17" s="27" t="s">
        <v>65</v>
      </c>
      <c r="B17" s="28"/>
      <c r="C17" s="29"/>
      <c r="D17" s="29"/>
      <c r="E17" s="29"/>
      <c r="F17" s="29"/>
      <c r="G17" s="29"/>
      <c r="H17" s="29"/>
      <c r="I17" s="29"/>
      <c r="J17" s="35">
        <v>667738.65</v>
      </c>
      <c r="K17" s="36"/>
    </row>
    <row r="18" ht="17.25" customHeight="1" spans="1:11">
      <c r="A18" s="30" t="s">
        <v>67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</row>
    <row r="19" ht="17.25" customHeight="1" spans="1:11">
      <c r="A19" s="30"/>
      <c r="B19" s="30"/>
      <c r="C19" s="30"/>
      <c r="D19" s="30"/>
      <c r="E19" s="31"/>
      <c r="F19" s="31"/>
      <c r="G19" s="31"/>
      <c r="H19" s="31"/>
      <c r="I19" s="37" t="s">
        <v>68</v>
      </c>
      <c r="J19" s="37"/>
      <c r="K19" s="37"/>
    </row>
    <row r="20" ht="39.75" customHeight="1" spans="1:11">
      <c r="A20" s="2" t="s">
        <v>0</v>
      </c>
      <c r="B20" s="2"/>
      <c r="C20" s="2"/>
      <c r="D20" s="2"/>
      <c r="E20" s="2"/>
      <c r="F20" s="2"/>
      <c r="G20" s="2"/>
      <c r="H20" s="2"/>
      <c r="I20" s="3"/>
      <c r="J20" s="3"/>
      <c r="K20" s="3"/>
    </row>
    <row r="21" ht="28.5" customHeight="1" spans="1:11">
      <c r="A21" s="4" t="s">
        <v>744</v>
      </c>
      <c r="B21" s="4"/>
      <c r="C21" s="4"/>
      <c r="D21" s="4"/>
      <c r="E21" s="4" t="s">
        <v>2</v>
      </c>
      <c r="F21" s="4"/>
      <c r="G21" s="4"/>
      <c r="H21" s="4"/>
      <c r="I21" s="6" t="s">
        <v>781</v>
      </c>
      <c r="J21" s="6"/>
      <c r="K21" s="6"/>
    </row>
    <row r="22" ht="18" customHeight="1" spans="1:11">
      <c r="A22" s="7" t="s">
        <v>4</v>
      </c>
      <c r="B22" s="8" t="s">
        <v>5</v>
      </c>
      <c r="C22" s="8" t="s">
        <v>6</v>
      </c>
      <c r="D22" s="8" t="s">
        <v>7</v>
      </c>
      <c r="E22" s="8"/>
      <c r="F22" s="8" t="s">
        <v>8</v>
      </c>
      <c r="G22" s="8" t="s">
        <v>9</v>
      </c>
      <c r="H22" s="8" t="s">
        <v>10</v>
      </c>
      <c r="I22" s="8"/>
      <c r="J22" s="8"/>
      <c r="K22" s="19"/>
    </row>
    <row r="23" ht="18" customHeight="1" spans="1:11">
      <c r="A23" s="26"/>
      <c r="B23" s="11"/>
      <c r="C23" s="11"/>
      <c r="D23" s="11"/>
      <c r="E23" s="11"/>
      <c r="F23" s="11"/>
      <c r="G23" s="11"/>
      <c r="H23" s="11" t="s">
        <v>11</v>
      </c>
      <c r="I23" s="11"/>
      <c r="J23" s="11" t="s">
        <v>12</v>
      </c>
      <c r="K23" s="32" t="s">
        <v>13</v>
      </c>
    </row>
    <row r="24" ht="28.5" customHeight="1" spans="1:11">
      <c r="A24" s="26"/>
      <c r="B24" s="11"/>
      <c r="C24" s="11"/>
      <c r="D24" s="11"/>
      <c r="E24" s="11"/>
      <c r="F24" s="11"/>
      <c r="G24" s="11"/>
      <c r="H24" s="11"/>
      <c r="I24" s="11"/>
      <c r="J24" s="11"/>
      <c r="K24" s="32" t="s">
        <v>14</v>
      </c>
    </row>
    <row r="25" ht="54" customHeight="1" spans="1:14">
      <c r="A25" s="26">
        <v>10</v>
      </c>
      <c r="B25" s="10" t="s">
        <v>782</v>
      </c>
      <c r="C25" s="10" t="s">
        <v>783</v>
      </c>
      <c r="D25" s="10" t="s">
        <v>784</v>
      </c>
      <c r="E25" s="10"/>
      <c r="F25" s="11" t="s">
        <v>229</v>
      </c>
      <c r="G25" s="12">
        <v>2</v>
      </c>
      <c r="H25" s="12">
        <v>27306.22</v>
      </c>
      <c r="I25" s="12"/>
      <c r="J25" s="12">
        <v>54612.44</v>
      </c>
      <c r="K25" s="21"/>
      <c r="M25" s="33">
        <f ca="1" t="shared" ref="M25:M31" si="2">EVALUATE(N25)</f>
        <v>0</v>
      </c>
      <c r="N25">
        <v>0</v>
      </c>
    </row>
    <row r="26" ht="28.5" customHeight="1" spans="1:14">
      <c r="A26" s="26">
        <v>11</v>
      </c>
      <c r="B26" s="10" t="s">
        <v>785</v>
      </c>
      <c r="C26" s="10" t="s">
        <v>786</v>
      </c>
      <c r="D26" s="10" t="s">
        <v>787</v>
      </c>
      <c r="E26" s="10"/>
      <c r="F26" s="11" t="s">
        <v>788</v>
      </c>
      <c r="G26" s="12">
        <v>10</v>
      </c>
      <c r="H26" s="12">
        <v>9337.23</v>
      </c>
      <c r="I26" s="12"/>
      <c r="J26" s="12">
        <v>93372.3</v>
      </c>
      <c r="K26" s="21"/>
      <c r="M26" s="33">
        <f ca="1" t="shared" si="2"/>
        <v>8</v>
      </c>
      <c r="N26">
        <f ca="1">M16</f>
        <v>8</v>
      </c>
    </row>
    <row r="27" ht="41.25" customHeight="1" spans="1:14">
      <c r="A27" s="26">
        <v>12</v>
      </c>
      <c r="B27" s="10" t="s">
        <v>789</v>
      </c>
      <c r="C27" s="10" t="s">
        <v>786</v>
      </c>
      <c r="D27" s="10" t="s">
        <v>790</v>
      </c>
      <c r="E27" s="10"/>
      <c r="F27" s="11" t="s">
        <v>788</v>
      </c>
      <c r="G27" s="12">
        <v>17</v>
      </c>
      <c r="H27" s="12">
        <v>943.71</v>
      </c>
      <c r="I27" s="12"/>
      <c r="J27" s="12">
        <v>16043.07</v>
      </c>
      <c r="K27" s="21"/>
      <c r="M27" s="33">
        <f ca="1" t="shared" si="2"/>
        <v>11</v>
      </c>
      <c r="N27">
        <f ca="1">M15</f>
        <v>11</v>
      </c>
    </row>
    <row r="28" ht="28.5" customHeight="1" spans="1:14">
      <c r="A28" s="26">
        <v>13</v>
      </c>
      <c r="B28" s="10" t="s">
        <v>791</v>
      </c>
      <c r="C28" s="10" t="s">
        <v>786</v>
      </c>
      <c r="D28" s="10" t="s">
        <v>792</v>
      </c>
      <c r="E28" s="10"/>
      <c r="F28" s="11" t="s">
        <v>788</v>
      </c>
      <c r="G28" s="12">
        <v>20</v>
      </c>
      <c r="H28" s="12">
        <v>730.04</v>
      </c>
      <c r="I28" s="12"/>
      <c r="J28" s="12">
        <v>14600.8</v>
      </c>
      <c r="K28" s="21"/>
      <c r="M28" s="33">
        <f ca="1" t="shared" si="2"/>
        <v>18</v>
      </c>
      <c r="N28">
        <f ca="1">M14</f>
        <v>18</v>
      </c>
    </row>
    <row r="29" ht="18" customHeight="1" spans="1:14">
      <c r="A29" s="26">
        <v>14</v>
      </c>
      <c r="B29" s="10" t="s">
        <v>793</v>
      </c>
      <c r="C29" s="10" t="s">
        <v>786</v>
      </c>
      <c r="D29" s="10" t="s">
        <v>794</v>
      </c>
      <c r="E29" s="10"/>
      <c r="F29" s="11" t="s">
        <v>788</v>
      </c>
      <c r="G29" s="12">
        <v>48</v>
      </c>
      <c r="H29" s="12">
        <v>812.34</v>
      </c>
      <c r="I29" s="12"/>
      <c r="J29" s="12">
        <v>38992.32</v>
      </c>
      <c r="K29" s="21"/>
      <c r="M29" s="33">
        <f ca="1" t="shared" si="2"/>
        <v>27</v>
      </c>
      <c r="N29">
        <f ca="1">M12*2+M13</f>
        <v>27</v>
      </c>
    </row>
    <row r="30" ht="28.5" customHeight="1" spans="1:14">
      <c r="A30" s="26">
        <v>15</v>
      </c>
      <c r="B30" s="10" t="s">
        <v>795</v>
      </c>
      <c r="C30" s="10" t="s">
        <v>786</v>
      </c>
      <c r="D30" s="10" t="s">
        <v>796</v>
      </c>
      <c r="E30" s="10"/>
      <c r="F30" s="11" t="s">
        <v>788</v>
      </c>
      <c r="G30" s="12">
        <v>14</v>
      </c>
      <c r="H30" s="12">
        <v>416.77</v>
      </c>
      <c r="I30" s="12"/>
      <c r="J30" s="12">
        <v>5834.78</v>
      </c>
      <c r="K30" s="21"/>
      <c r="M30" s="33">
        <f ca="1" t="shared" si="2"/>
        <v>9</v>
      </c>
      <c r="N30">
        <f ca="1">M12</f>
        <v>9</v>
      </c>
    </row>
    <row r="31" ht="18" customHeight="1" spans="1:16">
      <c r="A31" s="26">
        <v>16</v>
      </c>
      <c r="B31" s="10" t="s">
        <v>797</v>
      </c>
      <c r="C31" s="10" t="s">
        <v>798</v>
      </c>
      <c r="D31" s="10" t="s">
        <v>799</v>
      </c>
      <c r="E31" s="10"/>
      <c r="F31" s="11" t="s">
        <v>177</v>
      </c>
      <c r="G31" s="12">
        <v>24</v>
      </c>
      <c r="H31" s="12">
        <v>200</v>
      </c>
      <c r="I31" s="12"/>
      <c r="J31" s="12">
        <v>4800</v>
      </c>
      <c r="K31" s="21"/>
      <c r="M31" s="33">
        <f ca="1" t="shared" si="2"/>
        <v>8</v>
      </c>
      <c r="N31">
        <v>8</v>
      </c>
      <c r="P31" s="33" t="s">
        <v>800</v>
      </c>
    </row>
    <row r="32" ht="28.5" customHeight="1" spans="1:11">
      <c r="A32" s="26"/>
      <c r="B32" s="10"/>
      <c r="C32" s="10" t="s">
        <v>801</v>
      </c>
      <c r="D32" s="10"/>
      <c r="E32" s="10"/>
      <c r="F32" s="10"/>
      <c r="G32" s="12"/>
      <c r="H32" s="12"/>
      <c r="I32" s="12"/>
      <c r="J32" s="12">
        <v>982908.08</v>
      </c>
      <c r="K32" s="21"/>
    </row>
    <row r="33" ht="54" customHeight="1" spans="1:15">
      <c r="A33" s="26">
        <v>17</v>
      </c>
      <c r="B33" s="10" t="s">
        <v>802</v>
      </c>
      <c r="C33" s="10" t="s">
        <v>803</v>
      </c>
      <c r="D33" s="10" t="s">
        <v>779</v>
      </c>
      <c r="E33" s="10"/>
      <c r="F33" s="11" t="s">
        <v>229</v>
      </c>
      <c r="G33" s="12">
        <v>6</v>
      </c>
      <c r="H33" s="12">
        <v>20536.02</v>
      </c>
      <c r="I33" s="12"/>
      <c r="J33" s="12">
        <v>123216.12</v>
      </c>
      <c r="K33" s="21"/>
      <c r="M33" s="33">
        <f ca="1" t="shared" ref="M33:M37" si="3">EVALUATE(N33)</f>
        <v>5</v>
      </c>
      <c r="N33">
        <v>5</v>
      </c>
      <c r="O33" t="s">
        <v>804</v>
      </c>
    </row>
    <row r="34" ht="54" customHeight="1" spans="1:16">
      <c r="A34" s="26">
        <v>18</v>
      </c>
      <c r="B34" s="10" t="s">
        <v>805</v>
      </c>
      <c r="C34" s="10" t="s">
        <v>806</v>
      </c>
      <c r="D34" s="10" t="s">
        <v>784</v>
      </c>
      <c r="E34" s="10"/>
      <c r="F34" s="11" t="s">
        <v>229</v>
      </c>
      <c r="G34" s="12">
        <v>8</v>
      </c>
      <c r="H34" s="12">
        <v>22798.62</v>
      </c>
      <c r="I34" s="12"/>
      <c r="J34" s="12">
        <v>182388.96</v>
      </c>
      <c r="K34" s="21"/>
      <c r="M34" s="33">
        <f ca="1" t="shared" si="3"/>
        <v>5</v>
      </c>
      <c r="N34">
        <v>5</v>
      </c>
      <c r="O34" t="s">
        <v>807</v>
      </c>
      <c r="P34" s="33" t="s">
        <v>808</v>
      </c>
    </row>
    <row r="35" ht="66.75" customHeight="1" spans="1:15">
      <c r="A35" s="26">
        <v>19</v>
      </c>
      <c r="B35" s="10" t="s">
        <v>809</v>
      </c>
      <c r="C35" s="10" t="s">
        <v>810</v>
      </c>
      <c r="D35" s="10" t="s">
        <v>811</v>
      </c>
      <c r="E35" s="10"/>
      <c r="F35" s="11" t="s">
        <v>229</v>
      </c>
      <c r="G35" s="12">
        <v>4</v>
      </c>
      <c r="H35" s="12">
        <v>2159.36</v>
      </c>
      <c r="I35" s="12"/>
      <c r="J35" s="12">
        <v>8637.44</v>
      </c>
      <c r="K35" s="21"/>
      <c r="M35">
        <f ca="1" t="shared" si="3"/>
        <v>4</v>
      </c>
      <c r="N35">
        <v>4</v>
      </c>
      <c r="O35" t="s">
        <v>812</v>
      </c>
    </row>
    <row r="36" ht="79.5" customHeight="1" spans="1:15">
      <c r="A36" s="26">
        <v>20</v>
      </c>
      <c r="B36" s="10" t="s">
        <v>813</v>
      </c>
      <c r="C36" s="10" t="s">
        <v>814</v>
      </c>
      <c r="D36" s="10" t="s">
        <v>815</v>
      </c>
      <c r="E36" s="10"/>
      <c r="F36" s="11" t="s">
        <v>229</v>
      </c>
      <c r="G36" s="12">
        <v>36</v>
      </c>
      <c r="H36" s="12">
        <v>1498.67</v>
      </c>
      <c r="I36" s="12"/>
      <c r="J36" s="12">
        <v>53952.12</v>
      </c>
      <c r="K36" s="21"/>
      <c r="M36" s="33">
        <f ca="1" t="shared" si="3"/>
        <v>44</v>
      </c>
      <c r="N36">
        <v>44</v>
      </c>
      <c r="O36" t="s">
        <v>816</v>
      </c>
    </row>
    <row r="37" ht="41.25" customHeight="1" spans="1:14">
      <c r="A37" s="26">
        <v>21</v>
      </c>
      <c r="B37" s="10" t="s">
        <v>817</v>
      </c>
      <c r="C37" s="10" t="s">
        <v>818</v>
      </c>
      <c r="D37" s="10" t="s">
        <v>819</v>
      </c>
      <c r="E37" s="10"/>
      <c r="F37" s="11" t="s">
        <v>229</v>
      </c>
      <c r="G37" s="12">
        <v>46</v>
      </c>
      <c r="H37" s="12">
        <v>2857.87</v>
      </c>
      <c r="I37" s="12"/>
      <c r="J37" s="12">
        <v>131462.02</v>
      </c>
      <c r="K37" s="21"/>
      <c r="M37">
        <f ca="1" t="shared" si="3"/>
        <v>46</v>
      </c>
      <c r="N37" t="s">
        <v>820</v>
      </c>
    </row>
    <row r="38" ht="28.5" customHeight="1" spans="1:11">
      <c r="A38" s="27" t="s">
        <v>65</v>
      </c>
      <c r="B38" s="28"/>
      <c r="C38" s="29"/>
      <c r="D38" s="29"/>
      <c r="E38" s="29"/>
      <c r="F38" s="29"/>
      <c r="G38" s="29"/>
      <c r="H38" s="29"/>
      <c r="I38" s="29"/>
      <c r="J38" s="35">
        <v>727912.37</v>
      </c>
      <c r="K38" s="36"/>
    </row>
    <row r="39" ht="17.25" customHeight="1" spans="1:11">
      <c r="A39" s="30" t="s">
        <v>67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</row>
    <row r="40" ht="17.25" customHeight="1" spans="1:11">
      <c r="A40" s="30"/>
      <c r="B40" s="30"/>
      <c r="C40" s="30"/>
      <c r="D40" s="30"/>
      <c r="E40" s="31"/>
      <c r="F40" s="31"/>
      <c r="G40" s="31"/>
      <c r="H40" s="31"/>
      <c r="I40" s="37" t="s">
        <v>68</v>
      </c>
      <c r="J40" s="37"/>
      <c r="K40" s="37"/>
    </row>
    <row r="41" ht="39.75" customHeight="1" spans="1:11">
      <c r="A41" s="2" t="s">
        <v>0</v>
      </c>
      <c r="B41" s="2"/>
      <c r="C41" s="2"/>
      <c r="D41" s="2"/>
      <c r="E41" s="2"/>
      <c r="F41" s="2"/>
      <c r="G41" s="2"/>
      <c r="H41" s="2"/>
      <c r="I41" s="3"/>
      <c r="J41" s="3"/>
      <c r="K41" s="3"/>
    </row>
    <row r="42" ht="28.5" customHeight="1" spans="1:11">
      <c r="A42" s="4" t="s">
        <v>744</v>
      </c>
      <c r="B42" s="4"/>
      <c r="C42" s="4"/>
      <c r="D42" s="4"/>
      <c r="E42" s="4" t="s">
        <v>2</v>
      </c>
      <c r="F42" s="4"/>
      <c r="G42" s="4"/>
      <c r="H42" s="4"/>
      <c r="I42" s="6" t="s">
        <v>821</v>
      </c>
      <c r="J42" s="6"/>
      <c r="K42" s="6"/>
    </row>
    <row r="43" ht="18" customHeight="1" spans="1:11">
      <c r="A43" s="7" t="s">
        <v>4</v>
      </c>
      <c r="B43" s="8" t="s">
        <v>5</v>
      </c>
      <c r="C43" s="8" t="s">
        <v>6</v>
      </c>
      <c r="D43" s="8" t="s">
        <v>7</v>
      </c>
      <c r="E43" s="8"/>
      <c r="F43" s="8" t="s">
        <v>8</v>
      </c>
      <c r="G43" s="8" t="s">
        <v>9</v>
      </c>
      <c r="H43" s="8" t="s">
        <v>10</v>
      </c>
      <c r="I43" s="8"/>
      <c r="J43" s="8"/>
      <c r="K43" s="19"/>
    </row>
    <row r="44" ht="18" customHeight="1" spans="1:11">
      <c r="A44" s="26"/>
      <c r="B44" s="11"/>
      <c r="C44" s="11"/>
      <c r="D44" s="11"/>
      <c r="E44" s="11"/>
      <c r="F44" s="11"/>
      <c r="G44" s="11"/>
      <c r="H44" s="11" t="s">
        <v>11</v>
      </c>
      <c r="I44" s="11"/>
      <c r="J44" s="11" t="s">
        <v>12</v>
      </c>
      <c r="K44" s="32" t="s">
        <v>13</v>
      </c>
    </row>
    <row r="45" ht="28.5" customHeight="1" spans="1:11">
      <c r="A45" s="26"/>
      <c r="B45" s="11"/>
      <c r="C45" s="11"/>
      <c r="D45" s="11"/>
      <c r="E45" s="11"/>
      <c r="F45" s="11"/>
      <c r="G45" s="11"/>
      <c r="H45" s="11"/>
      <c r="I45" s="11"/>
      <c r="J45" s="11"/>
      <c r="K45" s="32" t="s">
        <v>14</v>
      </c>
    </row>
    <row r="46" ht="41.25" customHeight="1" spans="1:14">
      <c r="A46" s="26">
        <v>22</v>
      </c>
      <c r="B46" s="10" t="s">
        <v>822</v>
      </c>
      <c r="C46" s="10" t="s">
        <v>823</v>
      </c>
      <c r="D46" s="10" t="s">
        <v>824</v>
      </c>
      <c r="E46" s="10"/>
      <c r="F46" s="11" t="s">
        <v>229</v>
      </c>
      <c r="G46" s="12">
        <v>36</v>
      </c>
      <c r="H46" s="12">
        <v>1857.87</v>
      </c>
      <c r="I46" s="12"/>
      <c r="J46" s="12">
        <v>66883.32</v>
      </c>
      <c r="K46" s="21"/>
      <c r="M46">
        <f ca="1" t="shared" ref="M46:M53" si="4">EVALUATE(N46)</f>
        <v>44</v>
      </c>
      <c r="N46">
        <v>44</v>
      </c>
    </row>
    <row r="47" ht="28.5" customHeight="1" spans="1:18">
      <c r="A47" s="26">
        <v>23</v>
      </c>
      <c r="B47" s="10" t="s">
        <v>825</v>
      </c>
      <c r="C47" s="10" t="s">
        <v>826</v>
      </c>
      <c r="D47" s="10" t="s">
        <v>827</v>
      </c>
      <c r="E47" s="10"/>
      <c r="F47" s="11" t="s">
        <v>684</v>
      </c>
      <c r="G47" s="12">
        <v>5</v>
      </c>
      <c r="H47" s="12">
        <v>83273.62</v>
      </c>
      <c r="I47" s="12"/>
      <c r="J47" s="12">
        <v>416368.1</v>
      </c>
      <c r="K47" s="21"/>
      <c r="M47" s="33">
        <f ca="1" t="shared" si="4"/>
        <v>1</v>
      </c>
      <c r="N47">
        <v>1</v>
      </c>
      <c r="O47" s="34"/>
      <c r="P47" s="38" t="s">
        <v>828</v>
      </c>
      <c r="Q47" s="39"/>
      <c r="R47" s="39"/>
    </row>
    <row r="48" ht="28.5" customHeight="1" spans="1:11">
      <c r="A48" s="26"/>
      <c r="B48" s="10"/>
      <c r="C48" s="10" t="s">
        <v>829</v>
      </c>
      <c r="D48" s="10"/>
      <c r="E48" s="10"/>
      <c r="F48" s="10"/>
      <c r="G48" s="12"/>
      <c r="H48" s="12"/>
      <c r="I48" s="12"/>
      <c r="J48" s="12">
        <v>1514461.93</v>
      </c>
      <c r="K48" s="21"/>
    </row>
    <row r="49" ht="28.5" customHeight="1" spans="1:14">
      <c r="A49" s="26">
        <v>24</v>
      </c>
      <c r="B49" s="10" t="s">
        <v>244</v>
      </c>
      <c r="C49" s="10" t="s">
        <v>245</v>
      </c>
      <c r="D49" s="10" t="s">
        <v>654</v>
      </c>
      <c r="E49" s="10"/>
      <c r="F49" s="11" t="s">
        <v>22</v>
      </c>
      <c r="G49" s="12">
        <v>386.37</v>
      </c>
      <c r="H49" s="12">
        <v>6.89</v>
      </c>
      <c r="I49" s="12"/>
      <c r="J49" s="12">
        <v>2662.09</v>
      </c>
      <c r="K49" s="21"/>
      <c r="M49" s="33">
        <f ca="1" t="shared" si="4"/>
        <v>539.056555</v>
      </c>
      <c r="N49" t="s">
        <v>830</v>
      </c>
    </row>
    <row r="50" ht="28.5" customHeight="1" spans="1:14">
      <c r="A50" s="26">
        <v>25</v>
      </c>
      <c r="B50" s="10" t="s">
        <v>25</v>
      </c>
      <c r="C50" s="10" t="s">
        <v>26</v>
      </c>
      <c r="D50" s="10" t="s">
        <v>412</v>
      </c>
      <c r="E50" s="10"/>
      <c r="F50" s="11" t="s">
        <v>22</v>
      </c>
      <c r="G50" s="12">
        <v>386.37</v>
      </c>
      <c r="H50" s="12">
        <v>33.73</v>
      </c>
      <c r="I50" s="12"/>
      <c r="J50" s="12">
        <v>13032.26</v>
      </c>
      <c r="K50" s="21"/>
      <c r="M50" s="33">
        <f ca="1" t="shared" si="4"/>
        <v>539.056555</v>
      </c>
      <c r="N50">
        <f ca="1">M49</f>
        <v>539.056555</v>
      </c>
    </row>
    <row r="51" ht="105" customHeight="1" spans="1:20">
      <c r="A51" s="26">
        <v>26</v>
      </c>
      <c r="B51" s="10" t="s">
        <v>723</v>
      </c>
      <c r="C51" s="10" t="s">
        <v>670</v>
      </c>
      <c r="D51" s="10" t="s">
        <v>831</v>
      </c>
      <c r="E51" s="10"/>
      <c r="F51" s="11" t="s">
        <v>79</v>
      </c>
      <c r="G51" s="12">
        <v>480</v>
      </c>
      <c r="H51" s="12">
        <v>808.4</v>
      </c>
      <c r="I51" s="12"/>
      <c r="J51" s="12">
        <v>388032</v>
      </c>
      <c r="K51" s="21"/>
      <c r="M51" s="33">
        <f ca="1" t="shared" si="4"/>
        <v>401.46</v>
      </c>
      <c r="N51">
        <v>401.46</v>
      </c>
      <c r="O51" t="s">
        <v>832</v>
      </c>
      <c r="T51" s="33" t="s">
        <v>833</v>
      </c>
    </row>
    <row r="52" ht="92.25" customHeight="1" spans="1:20">
      <c r="A52" s="26">
        <v>27</v>
      </c>
      <c r="B52" s="10" t="s">
        <v>725</v>
      </c>
      <c r="C52" s="10" t="s">
        <v>670</v>
      </c>
      <c r="D52" s="10" t="s">
        <v>834</v>
      </c>
      <c r="E52" s="10"/>
      <c r="F52" s="11" t="s">
        <v>79</v>
      </c>
      <c r="G52" s="12">
        <v>540</v>
      </c>
      <c r="H52" s="12">
        <v>466.8</v>
      </c>
      <c r="I52" s="12"/>
      <c r="J52" s="12">
        <v>252072</v>
      </c>
      <c r="K52" s="21"/>
      <c r="M52" s="33">
        <f ca="1" t="shared" si="4"/>
        <v>208.54</v>
      </c>
      <c r="N52">
        <v>208.54</v>
      </c>
      <c r="O52" t="s">
        <v>835</v>
      </c>
      <c r="T52" s="33" t="s">
        <v>833</v>
      </c>
    </row>
    <row r="53" ht="92.25" customHeight="1" spans="1:20">
      <c r="A53" s="26">
        <v>28</v>
      </c>
      <c r="B53" s="10" t="s">
        <v>836</v>
      </c>
      <c r="C53" s="10" t="s">
        <v>670</v>
      </c>
      <c r="D53" s="10" t="s">
        <v>837</v>
      </c>
      <c r="E53" s="10"/>
      <c r="F53" s="11" t="s">
        <v>79</v>
      </c>
      <c r="G53" s="12">
        <v>1933</v>
      </c>
      <c r="H53" s="12">
        <v>206.34</v>
      </c>
      <c r="I53" s="12"/>
      <c r="J53" s="12">
        <v>398855.22</v>
      </c>
      <c r="K53" s="21"/>
      <c r="M53" s="33">
        <f ca="1" t="shared" si="4"/>
        <v>1876.83</v>
      </c>
      <c r="N53">
        <v>1876.83</v>
      </c>
      <c r="O53" t="s">
        <v>838</v>
      </c>
      <c r="T53" s="33" t="s">
        <v>833</v>
      </c>
    </row>
    <row r="54" ht="28.5" customHeight="1" spans="1:11">
      <c r="A54" s="27" t="s">
        <v>65</v>
      </c>
      <c r="B54" s="28"/>
      <c r="C54" s="29"/>
      <c r="D54" s="29"/>
      <c r="E54" s="29"/>
      <c r="F54" s="29"/>
      <c r="G54" s="29"/>
      <c r="H54" s="29"/>
      <c r="I54" s="29"/>
      <c r="J54" s="35">
        <v>1537904.99</v>
      </c>
      <c r="K54" s="36"/>
    </row>
    <row r="55" ht="17.25" customHeight="1" spans="1:11">
      <c r="A55" s="30" t="s">
        <v>67</v>
      </c>
      <c r="B55" s="30"/>
      <c r="C55" s="30"/>
      <c r="D55" s="30"/>
      <c r="E55" s="30"/>
      <c r="F55" s="30"/>
      <c r="G55" s="30"/>
      <c r="H55" s="30"/>
      <c r="I55" s="30"/>
      <c r="J55" s="30"/>
      <c r="K55" s="30"/>
    </row>
    <row r="56" ht="17.25" customHeight="1" spans="1:11">
      <c r="A56" s="30"/>
      <c r="B56" s="30"/>
      <c r="C56" s="30"/>
      <c r="D56" s="30"/>
      <c r="E56" s="31"/>
      <c r="F56" s="31"/>
      <c r="G56" s="31"/>
      <c r="H56" s="31"/>
      <c r="I56" s="37" t="s">
        <v>68</v>
      </c>
      <c r="J56" s="37"/>
      <c r="K56" s="37"/>
    </row>
    <row r="57" ht="39.75" customHeight="1" spans="1:11">
      <c r="A57" s="2" t="s">
        <v>0</v>
      </c>
      <c r="B57" s="2"/>
      <c r="C57" s="2"/>
      <c r="D57" s="2"/>
      <c r="E57" s="2"/>
      <c r="F57" s="2"/>
      <c r="G57" s="2"/>
      <c r="H57" s="2"/>
      <c r="I57" s="3"/>
      <c r="J57" s="3"/>
      <c r="K57" s="3"/>
    </row>
    <row r="58" ht="28.5" customHeight="1" spans="1:11">
      <c r="A58" s="4" t="s">
        <v>744</v>
      </c>
      <c r="B58" s="4"/>
      <c r="C58" s="4"/>
      <c r="D58" s="4"/>
      <c r="E58" s="4" t="s">
        <v>2</v>
      </c>
      <c r="F58" s="4"/>
      <c r="G58" s="4"/>
      <c r="H58" s="4"/>
      <c r="I58" s="6" t="s">
        <v>839</v>
      </c>
      <c r="J58" s="6"/>
      <c r="K58" s="6"/>
    </row>
    <row r="59" ht="18" customHeight="1" spans="1:11">
      <c r="A59" s="7" t="s">
        <v>4</v>
      </c>
      <c r="B59" s="8" t="s">
        <v>5</v>
      </c>
      <c r="C59" s="8" t="s">
        <v>6</v>
      </c>
      <c r="D59" s="8" t="s">
        <v>7</v>
      </c>
      <c r="E59" s="8"/>
      <c r="F59" s="8" t="s">
        <v>8</v>
      </c>
      <c r="G59" s="8" t="s">
        <v>9</v>
      </c>
      <c r="H59" s="8" t="s">
        <v>10</v>
      </c>
      <c r="I59" s="8"/>
      <c r="J59" s="8"/>
      <c r="K59" s="19"/>
    </row>
    <row r="60" ht="18" customHeight="1" spans="1:11">
      <c r="A60" s="26"/>
      <c r="B60" s="11"/>
      <c r="C60" s="11"/>
      <c r="D60" s="11"/>
      <c r="E60" s="11"/>
      <c r="F60" s="11"/>
      <c r="G60" s="11"/>
      <c r="H60" s="11" t="s">
        <v>11</v>
      </c>
      <c r="I60" s="11"/>
      <c r="J60" s="11" t="s">
        <v>12</v>
      </c>
      <c r="K60" s="32" t="s">
        <v>13</v>
      </c>
    </row>
    <row r="61" ht="28.5" customHeight="1" spans="1:11">
      <c r="A61" s="26"/>
      <c r="B61" s="11"/>
      <c r="C61" s="11"/>
      <c r="D61" s="11"/>
      <c r="E61" s="11"/>
      <c r="F61" s="11"/>
      <c r="G61" s="11"/>
      <c r="H61" s="11"/>
      <c r="I61" s="11"/>
      <c r="J61" s="11"/>
      <c r="K61" s="32" t="s">
        <v>14</v>
      </c>
    </row>
    <row r="62" ht="130.5" customHeight="1" spans="1:15">
      <c r="A62" s="26">
        <v>29</v>
      </c>
      <c r="B62" s="10" t="s">
        <v>299</v>
      </c>
      <c r="C62" s="10" t="s">
        <v>840</v>
      </c>
      <c r="D62" s="10" t="s">
        <v>693</v>
      </c>
      <c r="E62" s="10"/>
      <c r="F62" s="11" t="s">
        <v>294</v>
      </c>
      <c r="G62" s="12">
        <v>55</v>
      </c>
      <c r="H62" s="12">
        <v>1257.14</v>
      </c>
      <c r="I62" s="12"/>
      <c r="J62" s="12">
        <v>69142.7</v>
      </c>
      <c r="K62" s="21"/>
      <c r="M62">
        <f ca="1" t="shared" ref="M62:M66" si="5">EVALUATE(N62)</f>
        <v>54</v>
      </c>
      <c r="N62">
        <v>54</v>
      </c>
      <c r="O62" t="s">
        <v>841</v>
      </c>
    </row>
    <row r="63" ht="130.5" customHeight="1" spans="1:15">
      <c r="A63" s="26">
        <v>30</v>
      </c>
      <c r="B63" s="10" t="s">
        <v>307</v>
      </c>
      <c r="C63" s="10" t="s">
        <v>842</v>
      </c>
      <c r="D63" s="10" t="s">
        <v>843</v>
      </c>
      <c r="E63" s="10"/>
      <c r="F63" s="11" t="s">
        <v>294</v>
      </c>
      <c r="G63" s="12">
        <v>68</v>
      </c>
      <c r="H63" s="12">
        <v>591.22</v>
      </c>
      <c r="I63" s="12"/>
      <c r="J63" s="12">
        <v>40202.96</v>
      </c>
      <c r="K63" s="21"/>
      <c r="M63">
        <f ca="1" t="shared" si="5"/>
        <v>68</v>
      </c>
      <c r="N63">
        <v>68</v>
      </c>
      <c r="O63" t="s">
        <v>844</v>
      </c>
    </row>
    <row r="64" ht="41.25" customHeight="1" spans="1:14">
      <c r="A64" s="26">
        <v>31</v>
      </c>
      <c r="B64" s="10" t="s">
        <v>710</v>
      </c>
      <c r="C64" s="10" t="s">
        <v>711</v>
      </c>
      <c r="D64" s="10" t="s">
        <v>845</v>
      </c>
      <c r="E64" s="10"/>
      <c r="F64" s="11" t="s">
        <v>79</v>
      </c>
      <c r="G64" s="12">
        <v>3780</v>
      </c>
      <c r="H64" s="12">
        <v>11.56</v>
      </c>
      <c r="I64" s="12"/>
      <c r="J64" s="12">
        <v>43696.8</v>
      </c>
      <c r="K64" s="21"/>
      <c r="M64" s="33">
        <f ca="1" t="shared" si="5"/>
        <v>0</v>
      </c>
      <c r="N64">
        <v>0</v>
      </c>
    </row>
    <row r="65" ht="41.25" customHeight="1" spans="1:14">
      <c r="A65" s="26">
        <v>32</v>
      </c>
      <c r="B65" s="10" t="s">
        <v>713</v>
      </c>
      <c r="C65" s="10" t="s">
        <v>711</v>
      </c>
      <c r="D65" s="10" t="s">
        <v>846</v>
      </c>
      <c r="E65" s="10"/>
      <c r="F65" s="11" t="s">
        <v>79</v>
      </c>
      <c r="G65" s="12">
        <v>1890</v>
      </c>
      <c r="H65" s="12">
        <v>15.43</v>
      </c>
      <c r="I65" s="12"/>
      <c r="J65" s="12">
        <v>29162.7</v>
      </c>
      <c r="K65" s="21"/>
      <c r="M65" s="33">
        <f ca="1" t="shared" si="5"/>
        <v>0</v>
      </c>
      <c r="N65">
        <v>0</v>
      </c>
    </row>
    <row r="66" ht="41.25" customHeight="1" spans="1:14">
      <c r="A66" s="26">
        <v>33</v>
      </c>
      <c r="B66" s="10" t="s">
        <v>715</v>
      </c>
      <c r="C66" s="10" t="s">
        <v>711</v>
      </c>
      <c r="D66" s="10" t="s">
        <v>847</v>
      </c>
      <c r="E66" s="10"/>
      <c r="F66" s="11" t="s">
        <v>79</v>
      </c>
      <c r="G66" s="12">
        <v>3780</v>
      </c>
      <c r="H66" s="12">
        <v>73.44</v>
      </c>
      <c r="I66" s="12"/>
      <c r="J66" s="12">
        <v>277603.2</v>
      </c>
      <c r="K66" s="21"/>
      <c r="M66" s="33">
        <f ca="1" t="shared" si="5"/>
        <v>0</v>
      </c>
      <c r="N66">
        <v>0</v>
      </c>
    </row>
    <row r="67" ht="28.5" customHeight="1" spans="1:15">
      <c r="A67" s="26"/>
      <c r="B67" s="10"/>
      <c r="C67" s="10" t="s">
        <v>848</v>
      </c>
      <c r="D67" s="10"/>
      <c r="E67" s="10"/>
      <c r="F67" s="10"/>
      <c r="G67" s="12"/>
      <c r="H67" s="12"/>
      <c r="I67" s="12"/>
      <c r="J67" s="12">
        <v>566400.6</v>
      </c>
      <c r="K67" s="21"/>
      <c r="O67" t="s">
        <v>849</v>
      </c>
    </row>
    <row r="68" s="25" customFormat="1" ht="54" customHeight="1" spans="1:16">
      <c r="A68" s="40">
        <v>34</v>
      </c>
      <c r="B68" s="41" t="s">
        <v>850</v>
      </c>
      <c r="C68" s="41" t="s">
        <v>851</v>
      </c>
      <c r="D68" s="41" t="s">
        <v>852</v>
      </c>
      <c r="E68" s="41"/>
      <c r="F68" s="42" t="s">
        <v>229</v>
      </c>
      <c r="G68" s="43">
        <v>9</v>
      </c>
      <c r="H68" s="43">
        <v>15623.12</v>
      </c>
      <c r="I68" s="43"/>
      <c r="J68" s="43">
        <v>140608.08</v>
      </c>
      <c r="K68" s="45"/>
      <c r="L68" s="25">
        <f>1.6*1.4*0.3</f>
        <v>0.672</v>
      </c>
      <c r="M68" s="46">
        <f ca="1">EVALUATE(N68)</f>
        <v>8</v>
      </c>
      <c r="N68" s="25">
        <v>8</v>
      </c>
      <c r="O68" s="25" t="s">
        <v>853</v>
      </c>
      <c r="P68" s="46"/>
    </row>
    <row r="69" ht="54" customHeight="1" spans="1:14">
      <c r="A69" s="26">
        <v>35</v>
      </c>
      <c r="B69" s="10" t="s">
        <v>854</v>
      </c>
      <c r="C69" s="10" t="s">
        <v>855</v>
      </c>
      <c r="D69" s="10" t="s">
        <v>856</v>
      </c>
      <c r="E69" s="10"/>
      <c r="F69" s="11" t="s">
        <v>684</v>
      </c>
      <c r="G69" s="12">
        <v>9</v>
      </c>
      <c r="H69" s="12">
        <v>3154.4</v>
      </c>
      <c r="I69" s="12"/>
      <c r="J69" s="12">
        <v>28389.6</v>
      </c>
      <c r="K69" s="21"/>
      <c r="M69" s="33">
        <f ca="1">EVALUATE(N69)</f>
        <v>8</v>
      </c>
      <c r="N69">
        <v>8</v>
      </c>
    </row>
    <row r="70" ht="28.5" customHeight="1" spans="1:13">
      <c r="A70" s="27" t="s">
        <v>65</v>
      </c>
      <c r="B70" s="28"/>
      <c r="C70" s="29"/>
      <c r="D70" s="29"/>
      <c r="E70" s="29"/>
      <c r="F70" s="29"/>
      <c r="G70" s="29"/>
      <c r="H70" s="29"/>
      <c r="I70" s="29"/>
      <c r="J70" s="35">
        <v>628806.04</v>
      </c>
      <c r="K70" s="36"/>
      <c r="M70" s="33"/>
    </row>
    <row r="71" ht="17.25" customHeight="1" spans="1:13">
      <c r="A71" s="30" t="s">
        <v>67</v>
      </c>
      <c r="B71" s="30"/>
      <c r="C71" s="30"/>
      <c r="D71" s="30"/>
      <c r="E71" s="30"/>
      <c r="F71" s="30"/>
      <c r="G71" s="30"/>
      <c r="H71" s="30"/>
      <c r="I71" s="30"/>
      <c r="J71" s="30"/>
      <c r="K71" s="30"/>
      <c r="M71" s="33"/>
    </row>
    <row r="72" ht="17.25" customHeight="1" spans="1:13">
      <c r="A72" s="30"/>
      <c r="B72" s="30"/>
      <c r="C72" s="30"/>
      <c r="D72" s="30"/>
      <c r="E72" s="31"/>
      <c r="F72" s="31"/>
      <c r="G72" s="31"/>
      <c r="H72" s="31"/>
      <c r="I72" s="37" t="s">
        <v>68</v>
      </c>
      <c r="J72" s="37"/>
      <c r="K72" s="37"/>
      <c r="M72" s="33"/>
    </row>
    <row r="73" ht="39.75" customHeight="1" spans="1:13">
      <c r="A73" s="2" t="s">
        <v>0</v>
      </c>
      <c r="B73" s="2"/>
      <c r="C73" s="2"/>
      <c r="D73" s="2"/>
      <c r="E73" s="2"/>
      <c r="F73" s="2"/>
      <c r="G73" s="2"/>
      <c r="H73" s="2"/>
      <c r="I73" s="3"/>
      <c r="J73" s="3"/>
      <c r="K73" s="3"/>
      <c r="M73" s="33"/>
    </row>
    <row r="74" ht="28.5" customHeight="1" spans="1:13">
      <c r="A74" s="4" t="s">
        <v>744</v>
      </c>
      <c r="B74" s="4"/>
      <c r="C74" s="4"/>
      <c r="D74" s="4"/>
      <c r="E74" s="4" t="s">
        <v>2</v>
      </c>
      <c r="F74" s="4"/>
      <c r="G74" s="4"/>
      <c r="H74" s="4"/>
      <c r="I74" s="6" t="s">
        <v>857</v>
      </c>
      <c r="J74" s="6"/>
      <c r="K74" s="6"/>
      <c r="M74" s="33"/>
    </row>
    <row r="75" ht="18" customHeight="1" spans="1:13">
      <c r="A75" s="7" t="s">
        <v>4</v>
      </c>
      <c r="B75" s="8" t="s">
        <v>5</v>
      </c>
      <c r="C75" s="8" t="s">
        <v>6</v>
      </c>
      <c r="D75" s="8" t="s">
        <v>7</v>
      </c>
      <c r="E75" s="8"/>
      <c r="F75" s="8" t="s">
        <v>8</v>
      </c>
      <c r="G75" s="8" t="s">
        <v>9</v>
      </c>
      <c r="H75" s="8" t="s">
        <v>10</v>
      </c>
      <c r="I75" s="8"/>
      <c r="J75" s="8"/>
      <c r="K75" s="19"/>
      <c r="M75" s="33"/>
    </row>
    <row r="76" ht="18" customHeight="1" spans="1:13">
      <c r="A76" s="26"/>
      <c r="B76" s="11"/>
      <c r="C76" s="11"/>
      <c r="D76" s="11"/>
      <c r="E76" s="11"/>
      <c r="F76" s="11"/>
      <c r="G76" s="11"/>
      <c r="H76" s="11" t="s">
        <v>11</v>
      </c>
      <c r="I76" s="11"/>
      <c r="J76" s="11" t="s">
        <v>12</v>
      </c>
      <c r="K76" s="32" t="s">
        <v>13</v>
      </c>
      <c r="M76" s="33"/>
    </row>
    <row r="77" ht="28.5" customHeight="1" spans="1:13">
      <c r="A77" s="26"/>
      <c r="B77" s="11"/>
      <c r="C77" s="11"/>
      <c r="D77" s="11"/>
      <c r="E77" s="11"/>
      <c r="F77" s="11"/>
      <c r="G77" s="11"/>
      <c r="H77" s="11"/>
      <c r="I77" s="11"/>
      <c r="J77" s="11"/>
      <c r="K77" s="32" t="s">
        <v>14</v>
      </c>
      <c r="M77" s="33"/>
    </row>
    <row r="78" ht="28.5" customHeight="1" spans="1:15">
      <c r="A78" s="26">
        <v>36</v>
      </c>
      <c r="B78" s="10" t="s">
        <v>858</v>
      </c>
      <c r="C78" s="10" t="s">
        <v>859</v>
      </c>
      <c r="D78" s="10" t="s">
        <v>860</v>
      </c>
      <c r="E78" s="10"/>
      <c r="F78" s="11" t="s">
        <v>684</v>
      </c>
      <c r="G78" s="12">
        <v>9</v>
      </c>
      <c r="H78" s="12">
        <v>862.42</v>
      </c>
      <c r="I78" s="12"/>
      <c r="J78" s="12">
        <v>7761.78</v>
      </c>
      <c r="K78" s="21"/>
      <c r="M78" s="33">
        <f ca="1" t="shared" ref="M78:M85" si="6">EVALUATE(N78)</f>
        <v>8</v>
      </c>
      <c r="N78">
        <v>8</v>
      </c>
      <c r="O78" t="s">
        <v>861</v>
      </c>
    </row>
    <row r="79" ht="28.5" customHeight="1" spans="1:14">
      <c r="A79" s="26">
        <v>37</v>
      </c>
      <c r="B79" s="10" t="s">
        <v>862</v>
      </c>
      <c r="C79" s="10" t="s">
        <v>863</v>
      </c>
      <c r="D79" s="10" t="s">
        <v>864</v>
      </c>
      <c r="E79" s="10"/>
      <c r="F79" s="11" t="s">
        <v>446</v>
      </c>
      <c r="G79" s="12">
        <v>9</v>
      </c>
      <c r="H79" s="12">
        <v>1331.46</v>
      </c>
      <c r="I79" s="12"/>
      <c r="J79" s="12">
        <v>11983.14</v>
      </c>
      <c r="K79" s="21"/>
      <c r="M79" s="33">
        <f ca="1" t="shared" si="6"/>
        <v>16</v>
      </c>
      <c r="N79" t="s">
        <v>865</v>
      </c>
    </row>
    <row r="80" ht="18" customHeight="1" spans="1:14">
      <c r="A80" s="26">
        <v>38</v>
      </c>
      <c r="B80" s="10" t="s">
        <v>866</v>
      </c>
      <c r="C80" s="10" t="s">
        <v>867</v>
      </c>
      <c r="D80" s="10" t="s">
        <v>868</v>
      </c>
      <c r="E80" s="10"/>
      <c r="F80" s="11" t="s">
        <v>177</v>
      </c>
      <c r="G80" s="12">
        <v>9</v>
      </c>
      <c r="H80" s="12">
        <v>291.92</v>
      </c>
      <c r="I80" s="12"/>
      <c r="J80" s="12">
        <v>2627.28</v>
      </c>
      <c r="K80" s="21"/>
      <c r="M80" s="33">
        <f ca="1" t="shared" si="6"/>
        <v>16</v>
      </c>
      <c r="N80" t="s">
        <v>869</v>
      </c>
    </row>
    <row r="81" ht="18" customHeight="1" spans="1:14">
      <c r="A81" s="26">
        <v>39</v>
      </c>
      <c r="B81" s="10" t="s">
        <v>870</v>
      </c>
      <c r="C81" s="10" t="s">
        <v>867</v>
      </c>
      <c r="D81" s="10" t="s">
        <v>871</v>
      </c>
      <c r="E81" s="10"/>
      <c r="F81" s="11" t="s">
        <v>177</v>
      </c>
      <c r="G81" s="12">
        <v>9</v>
      </c>
      <c r="H81" s="12">
        <v>291.92</v>
      </c>
      <c r="I81" s="12"/>
      <c r="J81" s="12">
        <v>2627.28</v>
      </c>
      <c r="K81" s="21"/>
      <c r="M81" s="33">
        <f ca="1" t="shared" si="6"/>
        <v>0</v>
      </c>
      <c r="N81">
        <v>0</v>
      </c>
    </row>
    <row r="82" ht="28.5" customHeight="1" spans="1:14">
      <c r="A82" s="26">
        <v>40</v>
      </c>
      <c r="B82" s="10" t="s">
        <v>872</v>
      </c>
      <c r="C82" s="10" t="s">
        <v>610</v>
      </c>
      <c r="D82" s="10" t="s">
        <v>873</v>
      </c>
      <c r="E82" s="10"/>
      <c r="F82" s="11" t="s">
        <v>229</v>
      </c>
      <c r="G82" s="12">
        <v>9</v>
      </c>
      <c r="H82" s="12">
        <v>121.66</v>
      </c>
      <c r="I82" s="12"/>
      <c r="J82" s="12">
        <v>1094.94</v>
      </c>
      <c r="K82" s="21"/>
      <c r="M82" s="33">
        <f ca="1" t="shared" si="6"/>
        <v>8</v>
      </c>
      <c r="N82">
        <v>8</v>
      </c>
    </row>
    <row r="83" ht="41.25" customHeight="1" spans="1:14">
      <c r="A83" s="26">
        <v>41</v>
      </c>
      <c r="B83" s="10" t="s">
        <v>717</v>
      </c>
      <c r="C83" s="10" t="s">
        <v>711</v>
      </c>
      <c r="D83" s="10" t="s">
        <v>847</v>
      </c>
      <c r="E83" s="10"/>
      <c r="F83" s="11" t="s">
        <v>79</v>
      </c>
      <c r="G83" s="12">
        <v>4725</v>
      </c>
      <c r="H83" s="12">
        <v>73.44</v>
      </c>
      <c r="I83" s="12"/>
      <c r="J83" s="12">
        <v>347004</v>
      </c>
      <c r="K83" s="21"/>
      <c r="M83" s="33">
        <f ca="1" t="shared" si="6"/>
        <v>0</v>
      </c>
      <c r="N83">
        <v>0</v>
      </c>
    </row>
    <row r="84" ht="41.25" customHeight="1" spans="1:14">
      <c r="A84" s="26">
        <v>42</v>
      </c>
      <c r="B84" s="10" t="s">
        <v>874</v>
      </c>
      <c r="C84" s="10" t="s">
        <v>711</v>
      </c>
      <c r="D84" s="10" t="s">
        <v>875</v>
      </c>
      <c r="E84" s="10"/>
      <c r="F84" s="11" t="s">
        <v>79</v>
      </c>
      <c r="G84" s="12">
        <v>2250</v>
      </c>
      <c r="H84" s="12">
        <v>10</v>
      </c>
      <c r="I84" s="12"/>
      <c r="J84" s="12">
        <v>22500</v>
      </c>
      <c r="K84" s="21"/>
      <c r="M84" s="33">
        <f ca="1" t="shared" si="6"/>
        <v>0</v>
      </c>
      <c r="N84">
        <v>0</v>
      </c>
    </row>
    <row r="85" ht="41.25" customHeight="1" spans="1:14">
      <c r="A85" s="26">
        <v>43</v>
      </c>
      <c r="B85" s="10" t="s">
        <v>876</v>
      </c>
      <c r="C85" s="10" t="s">
        <v>877</v>
      </c>
      <c r="D85" s="10" t="s">
        <v>878</v>
      </c>
      <c r="E85" s="10"/>
      <c r="F85" s="11" t="s">
        <v>79</v>
      </c>
      <c r="G85" s="12">
        <v>450</v>
      </c>
      <c r="H85" s="12">
        <v>4.01</v>
      </c>
      <c r="I85" s="12"/>
      <c r="J85" s="12">
        <v>1804.5</v>
      </c>
      <c r="K85" s="21"/>
      <c r="M85" s="33">
        <f ca="1" t="shared" si="6"/>
        <v>0</v>
      </c>
      <c r="N85">
        <v>0</v>
      </c>
    </row>
    <row r="86" ht="28.5" customHeight="1" spans="1:15">
      <c r="A86" s="26"/>
      <c r="B86" s="10"/>
      <c r="C86" s="10" t="s">
        <v>879</v>
      </c>
      <c r="D86" s="10"/>
      <c r="E86" s="10"/>
      <c r="F86" s="10"/>
      <c r="G86" s="12"/>
      <c r="H86" s="12"/>
      <c r="I86" s="12"/>
      <c r="J86" s="12">
        <v>986671.75</v>
      </c>
      <c r="K86" s="21"/>
      <c r="O86" s="25" t="s">
        <v>880</v>
      </c>
    </row>
    <row r="87" ht="66.75" customHeight="1" spans="1:14">
      <c r="A87" s="26">
        <v>44</v>
      </c>
      <c r="B87" s="10" t="s">
        <v>881</v>
      </c>
      <c r="C87" s="10" t="s">
        <v>882</v>
      </c>
      <c r="D87" s="10" t="s">
        <v>883</v>
      </c>
      <c r="E87" s="10"/>
      <c r="F87" s="11" t="s">
        <v>684</v>
      </c>
      <c r="G87" s="12">
        <v>5</v>
      </c>
      <c r="H87" s="12">
        <v>19397.79</v>
      </c>
      <c r="I87" s="12"/>
      <c r="J87" s="12">
        <v>96988.95</v>
      </c>
      <c r="K87" s="21"/>
      <c r="M87" s="33">
        <f ca="1" t="shared" ref="M87:M92" si="7">EVALUATE(N87)</f>
        <v>0</v>
      </c>
      <c r="N87">
        <v>0</v>
      </c>
    </row>
    <row r="88" ht="28.5" customHeight="1" spans="1:14">
      <c r="A88" s="26">
        <v>45</v>
      </c>
      <c r="B88" s="10" t="s">
        <v>884</v>
      </c>
      <c r="C88" s="10" t="s">
        <v>885</v>
      </c>
      <c r="D88" s="10" t="s">
        <v>860</v>
      </c>
      <c r="E88" s="10"/>
      <c r="F88" s="11" t="s">
        <v>684</v>
      </c>
      <c r="G88" s="12">
        <v>13</v>
      </c>
      <c r="H88" s="12">
        <v>862.42</v>
      </c>
      <c r="I88" s="12"/>
      <c r="J88" s="12">
        <v>11211.46</v>
      </c>
      <c r="K88" s="21"/>
      <c r="M88">
        <f ca="1" t="shared" si="7"/>
        <v>13</v>
      </c>
      <c r="N88" t="s">
        <v>886</v>
      </c>
    </row>
    <row r="89" ht="66.75" customHeight="1" spans="1:14">
      <c r="A89" s="26">
        <v>46</v>
      </c>
      <c r="B89" s="10" t="s">
        <v>887</v>
      </c>
      <c r="C89" s="10" t="s">
        <v>888</v>
      </c>
      <c r="D89" s="10" t="s">
        <v>889</v>
      </c>
      <c r="E89" s="10"/>
      <c r="F89" s="11" t="s">
        <v>684</v>
      </c>
      <c r="G89" s="12">
        <v>61</v>
      </c>
      <c r="H89" s="12">
        <v>1218.29</v>
      </c>
      <c r="I89" s="12"/>
      <c r="J89" s="12">
        <v>74315.69</v>
      </c>
      <c r="K89" s="21"/>
      <c r="M89" s="33">
        <f ca="1" t="shared" si="7"/>
        <v>50</v>
      </c>
      <c r="N89" t="s">
        <v>890</v>
      </c>
    </row>
    <row r="90" ht="28.5" customHeight="1" spans="1:14">
      <c r="A90" s="26">
        <v>47</v>
      </c>
      <c r="B90" s="10" t="s">
        <v>891</v>
      </c>
      <c r="C90" s="10" t="s">
        <v>892</v>
      </c>
      <c r="D90" s="10" t="s">
        <v>893</v>
      </c>
      <c r="E90" s="10"/>
      <c r="F90" s="11" t="s">
        <v>229</v>
      </c>
      <c r="G90" s="12">
        <v>61</v>
      </c>
      <c r="H90" s="12">
        <v>677.47</v>
      </c>
      <c r="I90" s="12"/>
      <c r="J90" s="12">
        <v>41325.67</v>
      </c>
      <c r="K90" s="21"/>
      <c r="M90" s="33">
        <f ca="1" t="shared" si="7"/>
        <v>37</v>
      </c>
      <c r="N90" t="s">
        <v>894</v>
      </c>
    </row>
    <row r="91" ht="28.5" customHeight="1" spans="1:14">
      <c r="A91" s="26">
        <v>48</v>
      </c>
      <c r="B91" s="10" t="s">
        <v>895</v>
      </c>
      <c r="C91" s="10" t="s">
        <v>896</v>
      </c>
      <c r="D91" s="10" t="s">
        <v>897</v>
      </c>
      <c r="E91" s="10"/>
      <c r="F91" s="11" t="s">
        <v>229</v>
      </c>
      <c r="G91" s="12">
        <v>61</v>
      </c>
      <c r="H91" s="12">
        <v>977.47</v>
      </c>
      <c r="I91" s="12"/>
      <c r="J91" s="12">
        <v>59625.67</v>
      </c>
      <c r="K91" s="21"/>
      <c r="M91" s="33">
        <f ca="1" t="shared" si="7"/>
        <v>37</v>
      </c>
      <c r="N91" t="s">
        <v>894</v>
      </c>
    </row>
    <row r="92" s="25" customFormat="1" ht="28.5" customHeight="1" spans="1:15">
      <c r="A92" s="40">
        <v>49</v>
      </c>
      <c r="B92" s="41" t="s">
        <v>898</v>
      </c>
      <c r="C92" s="41" t="s">
        <v>899</v>
      </c>
      <c r="D92" s="41" t="s">
        <v>900</v>
      </c>
      <c r="E92" s="41"/>
      <c r="F92" s="42" t="s">
        <v>177</v>
      </c>
      <c r="G92" s="43">
        <v>61</v>
      </c>
      <c r="H92" s="43">
        <v>1883.65</v>
      </c>
      <c r="I92" s="43"/>
      <c r="J92" s="43">
        <v>114902.65</v>
      </c>
      <c r="K92" s="45"/>
      <c r="M92" s="46">
        <f ca="1" t="shared" si="7"/>
        <v>43</v>
      </c>
      <c r="N92" s="25">
        <v>43</v>
      </c>
      <c r="O92" s="25" t="s">
        <v>901</v>
      </c>
    </row>
    <row r="93" ht="28.5" customHeight="1" spans="1:11">
      <c r="A93" s="27" t="s">
        <v>65</v>
      </c>
      <c r="B93" s="28"/>
      <c r="C93" s="29"/>
      <c r="D93" s="29"/>
      <c r="E93" s="29"/>
      <c r="F93" s="29"/>
      <c r="G93" s="29"/>
      <c r="H93" s="29"/>
      <c r="I93" s="29"/>
      <c r="J93" s="35">
        <v>795773.01</v>
      </c>
      <c r="K93" s="36"/>
    </row>
    <row r="94" ht="17.25" customHeight="1" spans="1:11">
      <c r="A94" s="30" t="s">
        <v>67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</row>
    <row r="95" ht="17.25" customHeight="1" spans="1:11">
      <c r="A95" s="30"/>
      <c r="B95" s="30"/>
      <c r="C95" s="30"/>
      <c r="D95" s="30"/>
      <c r="E95" s="31"/>
      <c r="F95" s="31"/>
      <c r="G95" s="31"/>
      <c r="H95" s="31"/>
      <c r="I95" s="37" t="s">
        <v>68</v>
      </c>
      <c r="J95" s="37"/>
      <c r="K95" s="37"/>
    </row>
    <row r="96" ht="39.75" customHeight="1" spans="1:11">
      <c r="A96" s="2" t="s">
        <v>0</v>
      </c>
      <c r="B96" s="2"/>
      <c r="C96" s="2"/>
      <c r="D96" s="2"/>
      <c r="E96" s="2"/>
      <c r="F96" s="2"/>
      <c r="G96" s="2"/>
      <c r="H96" s="2"/>
      <c r="I96" s="3"/>
      <c r="J96" s="3"/>
      <c r="K96" s="3"/>
    </row>
    <row r="97" ht="28.5" customHeight="1" spans="1:11">
      <c r="A97" s="4" t="s">
        <v>744</v>
      </c>
      <c r="B97" s="4"/>
      <c r="C97" s="4"/>
      <c r="D97" s="4"/>
      <c r="E97" s="4" t="s">
        <v>2</v>
      </c>
      <c r="F97" s="4"/>
      <c r="G97" s="4"/>
      <c r="H97" s="4"/>
      <c r="I97" s="6" t="s">
        <v>902</v>
      </c>
      <c r="J97" s="6"/>
      <c r="K97" s="6"/>
    </row>
    <row r="98" ht="18" customHeight="1" spans="1:11">
      <c r="A98" s="7" t="s">
        <v>4</v>
      </c>
      <c r="B98" s="8" t="s">
        <v>5</v>
      </c>
      <c r="C98" s="8" t="s">
        <v>6</v>
      </c>
      <c r="D98" s="8" t="s">
        <v>7</v>
      </c>
      <c r="E98" s="8"/>
      <c r="F98" s="8" t="s">
        <v>8</v>
      </c>
      <c r="G98" s="8" t="s">
        <v>9</v>
      </c>
      <c r="H98" s="8" t="s">
        <v>10</v>
      </c>
      <c r="I98" s="8"/>
      <c r="J98" s="8"/>
      <c r="K98" s="19"/>
    </row>
    <row r="99" ht="18" customHeight="1" spans="1:11">
      <c r="A99" s="26"/>
      <c r="B99" s="11"/>
      <c r="C99" s="11"/>
      <c r="D99" s="11"/>
      <c r="E99" s="11"/>
      <c r="F99" s="11"/>
      <c r="G99" s="11"/>
      <c r="H99" s="11" t="s">
        <v>11</v>
      </c>
      <c r="I99" s="11"/>
      <c r="J99" s="11" t="s">
        <v>12</v>
      </c>
      <c r="K99" s="32" t="s">
        <v>13</v>
      </c>
    </row>
    <row r="100" ht="28.5" customHeight="1" spans="1:11">
      <c r="A100" s="26"/>
      <c r="B100" s="11"/>
      <c r="C100" s="11"/>
      <c r="D100" s="11"/>
      <c r="E100" s="11"/>
      <c r="F100" s="11"/>
      <c r="G100" s="11"/>
      <c r="H100" s="11"/>
      <c r="I100" s="11"/>
      <c r="J100" s="11"/>
      <c r="K100" s="32" t="s">
        <v>14</v>
      </c>
    </row>
    <row r="101" ht="28.5" customHeight="1" spans="1:14">
      <c r="A101" s="26">
        <v>50</v>
      </c>
      <c r="B101" s="10" t="s">
        <v>903</v>
      </c>
      <c r="C101" s="10" t="s">
        <v>904</v>
      </c>
      <c r="D101" s="10" t="s">
        <v>905</v>
      </c>
      <c r="E101" s="10"/>
      <c r="F101" s="11" t="s">
        <v>906</v>
      </c>
      <c r="G101" s="12">
        <v>5</v>
      </c>
      <c r="H101" s="12">
        <v>1889.65</v>
      </c>
      <c r="I101" s="12"/>
      <c r="J101" s="12">
        <v>9448.25</v>
      </c>
      <c r="K101" s="21"/>
      <c r="M101">
        <f ca="1" t="shared" ref="M101:M112" si="8">EVALUATE(N101)</f>
        <v>26</v>
      </c>
      <c r="N101" t="s">
        <v>907</v>
      </c>
    </row>
    <row r="102" s="25" customFormat="1" ht="18" customHeight="1" spans="1:15">
      <c r="A102" s="40">
        <v>51</v>
      </c>
      <c r="B102" s="41" t="s">
        <v>908</v>
      </c>
      <c r="C102" s="41" t="s">
        <v>867</v>
      </c>
      <c r="D102" s="41" t="s">
        <v>909</v>
      </c>
      <c r="E102" s="41"/>
      <c r="F102" s="42" t="s">
        <v>177</v>
      </c>
      <c r="G102" s="43">
        <v>18</v>
      </c>
      <c r="H102" s="43">
        <v>291.92</v>
      </c>
      <c r="I102" s="43"/>
      <c r="J102" s="43">
        <v>5254.56</v>
      </c>
      <c r="K102" s="45"/>
      <c r="M102" s="25">
        <f ca="1" t="shared" si="8"/>
        <v>117</v>
      </c>
      <c r="N102" s="25" t="s">
        <v>910</v>
      </c>
      <c r="O102" s="25" t="s">
        <v>911</v>
      </c>
    </row>
    <row r="103" ht="28.5" customHeight="1" spans="1:14">
      <c r="A103" s="26">
        <v>52</v>
      </c>
      <c r="B103" s="10" t="s">
        <v>912</v>
      </c>
      <c r="C103" s="10" t="s">
        <v>863</v>
      </c>
      <c r="D103" s="10" t="s">
        <v>864</v>
      </c>
      <c r="E103" s="10"/>
      <c r="F103" s="11" t="s">
        <v>446</v>
      </c>
      <c r="G103" s="12">
        <v>5</v>
      </c>
      <c r="H103" s="12">
        <v>1331.46</v>
      </c>
      <c r="I103" s="12"/>
      <c r="J103" s="12">
        <v>6657.3</v>
      </c>
      <c r="K103" s="21"/>
      <c r="M103" s="33">
        <f ca="1" t="shared" si="8"/>
        <v>0</v>
      </c>
      <c r="N103">
        <v>0</v>
      </c>
    </row>
    <row r="104" ht="28.5" customHeight="1" spans="1:14">
      <c r="A104" s="26">
        <v>53</v>
      </c>
      <c r="B104" s="10" t="s">
        <v>913</v>
      </c>
      <c r="C104" s="10" t="s">
        <v>914</v>
      </c>
      <c r="D104" s="10" t="s">
        <v>915</v>
      </c>
      <c r="E104" s="10"/>
      <c r="F104" s="11" t="s">
        <v>446</v>
      </c>
      <c r="G104" s="12">
        <v>18</v>
      </c>
      <c r="H104" s="12">
        <v>594.09</v>
      </c>
      <c r="I104" s="12"/>
      <c r="J104" s="12">
        <v>10693.62</v>
      </c>
      <c r="K104" s="21"/>
      <c r="M104" s="33">
        <f ca="1" t="shared" si="8"/>
        <v>13</v>
      </c>
      <c r="N104">
        <v>13</v>
      </c>
    </row>
    <row r="105" ht="28.5" customHeight="1" spans="1:14">
      <c r="A105" s="26">
        <v>54</v>
      </c>
      <c r="B105" s="10" t="s">
        <v>916</v>
      </c>
      <c r="C105" s="10" t="s">
        <v>917</v>
      </c>
      <c r="D105" s="10" t="s">
        <v>918</v>
      </c>
      <c r="E105" s="10"/>
      <c r="F105" s="11" t="s">
        <v>79</v>
      </c>
      <c r="G105" s="12">
        <v>2750</v>
      </c>
      <c r="H105" s="12">
        <v>20.11</v>
      </c>
      <c r="I105" s="12"/>
      <c r="J105" s="12">
        <v>55302.5</v>
      </c>
      <c r="K105" s="21"/>
      <c r="M105" s="33">
        <f ca="1" t="shared" si="8"/>
        <v>0</v>
      </c>
      <c r="N105">
        <v>0</v>
      </c>
    </row>
    <row r="106" ht="28.5" customHeight="1" spans="1:14">
      <c r="A106" s="26">
        <v>55</v>
      </c>
      <c r="B106" s="10" t="s">
        <v>919</v>
      </c>
      <c r="C106" s="10" t="s">
        <v>920</v>
      </c>
      <c r="D106" s="10" t="s">
        <v>921</v>
      </c>
      <c r="E106" s="10"/>
      <c r="F106" s="11" t="s">
        <v>79</v>
      </c>
      <c r="G106" s="12">
        <v>4026</v>
      </c>
      <c r="H106" s="12">
        <v>9.47</v>
      </c>
      <c r="I106" s="12"/>
      <c r="J106" s="12">
        <v>38126.22</v>
      </c>
      <c r="K106" s="21"/>
      <c r="M106" s="33">
        <f ca="1" t="shared" si="8"/>
        <v>0</v>
      </c>
      <c r="N106">
        <v>0</v>
      </c>
    </row>
    <row r="107" ht="28.5" customHeight="1" spans="1:14">
      <c r="A107" s="26">
        <v>56</v>
      </c>
      <c r="B107" s="10" t="s">
        <v>922</v>
      </c>
      <c r="C107" s="10" t="s">
        <v>923</v>
      </c>
      <c r="D107" s="10" t="s">
        <v>924</v>
      </c>
      <c r="E107" s="10"/>
      <c r="F107" s="11" t="s">
        <v>79</v>
      </c>
      <c r="G107" s="12">
        <v>4392</v>
      </c>
      <c r="H107" s="12">
        <v>8.67</v>
      </c>
      <c r="I107" s="12"/>
      <c r="J107" s="12">
        <v>38078.64</v>
      </c>
      <c r="K107" s="21"/>
      <c r="M107" s="33">
        <f ca="1" t="shared" si="8"/>
        <v>0</v>
      </c>
      <c r="N107">
        <v>0</v>
      </c>
    </row>
    <row r="108" ht="41.25" customHeight="1" spans="1:14">
      <c r="A108" s="26">
        <v>57</v>
      </c>
      <c r="B108" s="10" t="s">
        <v>925</v>
      </c>
      <c r="C108" s="10" t="s">
        <v>877</v>
      </c>
      <c r="D108" s="10" t="s">
        <v>878</v>
      </c>
      <c r="E108" s="10"/>
      <c r="F108" s="11" t="s">
        <v>79</v>
      </c>
      <c r="G108" s="12">
        <v>4392</v>
      </c>
      <c r="H108" s="12">
        <v>4.01</v>
      </c>
      <c r="I108" s="12"/>
      <c r="J108" s="12">
        <v>17611.92</v>
      </c>
      <c r="K108" s="21"/>
      <c r="M108" s="33">
        <f ca="1" t="shared" si="8"/>
        <v>0</v>
      </c>
      <c r="N108">
        <v>0</v>
      </c>
    </row>
    <row r="109" ht="28.5" customHeight="1" spans="1:14">
      <c r="A109" s="26">
        <v>58</v>
      </c>
      <c r="B109" s="10" t="s">
        <v>926</v>
      </c>
      <c r="C109" s="10" t="s">
        <v>610</v>
      </c>
      <c r="D109" s="10" t="s">
        <v>873</v>
      </c>
      <c r="E109" s="10"/>
      <c r="F109" s="11" t="s">
        <v>229</v>
      </c>
      <c r="G109" s="12">
        <v>13</v>
      </c>
      <c r="H109" s="12">
        <v>121.66</v>
      </c>
      <c r="I109" s="12"/>
      <c r="J109" s="12">
        <v>1581.58</v>
      </c>
      <c r="K109" s="21"/>
      <c r="M109">
        <f ca="1" t="shared" si="8"/>
        <v>13</v>
      </c>
      <c r="N109">
        <v>13</v>
      </c>
    </row>
    <row r="110" ht="54" customHeight="1" spans="1:15">
      <c r="A110" s="26">
        <v>59</v>
      </c>
      <c r="B110" s="10" t="s">
        <v>927</v>
      </c>
      <c r="C110" s="10" t="s">
        <v>928</v>
      </c>
      <c r="D110" s="10" t="s">
        <v>929</v>
      </c>
      <c r="E110" s="10"/>
      <c r="F110" s="11" t="s">
        <v>229</v>
      </c>
      <c r="G110" s="12">
        <v>2</v>
      </c>
      <c r="H110" s="12">
        <v>25714.75</v>
      </c>
      <c r="I110" s="12"/>
      <c r="J110" s="12">
        <v>51429.5</v>
      </c>
      <c r="K110" s="21"/>
      <c r="L110">
        <f>1.7*1.5*0.35</f>
        <v>0.8925</v>
      </c>
      <c r="M110">
        <f ca="1" t="shared" si="8"/>
        <v>2</v>
      </c>
      <c r="N110">
        <v>2</v>
      </c>
      <c r="O110" t="s">
        <v>930</v>
      </c>
    </row>
    <row r="111" ht="54" customHeight="1" spans="1:15">
      <c r="A111" s="26">
        <v>60</v>
      </c>
      <c r="B111" s="10" t="s">
        <v>931</v>
      </c>
      <c r="C111" s="10" t="s">
        <v>932</v>
      </c>
      <c r="D111" s="10" t="s">
        <v>933</v>
      </c>
      <c r="E111" s="10"/>
      <c r="F111" s="11" t="s">
        <v>229</v>
      </c>
      <c r="G111" s="12">
        <v>11</v>
      </c>
      <c r="H111" s="12">
        <v>31607.4</v>
      </c>
      <c r="I111" s="12"/>
      <c r="J111" s="12">
        <v>347681.4</v>
      </c>
      <c r="K111" s="21"/>
      <c r="L111">
        <f>1.7*1.5*0.35</f>
        <v>0.8925</v>
      </c>
      <c r="M111">
        <f ca="1" t="shared" si="8"/>
        <v>11</v>
      </c>
      <c r="N111">
        <v>11</v>
      </c>
      <c r="O111" t="s">
        <v>934</v>
      </c>
    </row>
    <row r="112" ht="28.5" customHeight="1" spans="1:14">
      <c r="A112" s="26">
        <v>61</v>
      </c>
      <c r="B112" s="10" t="s">
        <v>935</v>
      </c>
      <c r="C112" s="10" t="s">
        <v>786</v>
      </c>
      <c r="D112" s="10" t="s">
        <v>936</v>
      </c>
      <c r="E112" s="10"/>
      <c r="F112" s="11" t="s">
        <v>788</v>
      </c>
      <c r="G112" s="12">
        <v>13</v>
      </c>
      <c r="H112" s="12">
        <v>495.09</v>
      </c>
      <c r="I112" s="12"/>
      <c r="J112" s="12">
        <v>6436.17</v>
      </c>
      <c r="K112" s="21"/>
      <c r="M112" s="33">
        <f ca="1" t="shared" si="8"/>
        <v>0</v>
      </c>
      <c r="N112">
        <v>0</v>
      </c>
    </row>
    <row r="113" ht="18" customHeight="1" spans="1:11">
      <c r="A113" s="26"/>
      <c r="B113" s="10"/>
      <c r="C113" s="10" t="s">
        <v>81</v>
      </c>
      <c r="D113" s="10"/>
      <c r="E113" s="10"/>
      <c r="F113" s="10"/>
      <c r="G113" s="12"/>
      <c r="H113" s="12"/>
      <c r="I113" s="12"/>
      <c r="J113" s="12"/>
      <c r="K113" s="21"/>
    </row>
    <row r="114" ht="18" customHeight="1" spans="1:16">
      <c r="A114" s="26"/>
      <c r="B114" s="10"/>
      <c r="C114" s="10"/>
      <c r="D114" s="10"/>
      <c r="E114" s="10"/>
      <c r="F114" s="11"/>
      <c r="G114" s="12"/>
      <c r="H114" s="12"/>
      <c r="I114" s="12"/>
      <c r="J114" s="12"/>
      <c r="K114" s="21"/>
      <c r="L114" t="s">
        <v>937</v>
      </c>
      <c r="M114" s="33">
        <f ca="1">SUM(P114:P124)</f>
        <v>797.774</v>
      </c>
      <c r="O114" s="47" t="s">
        <v>938</v>
      </c>
      <c r="P114">
        <f ca="1">0.8*1.45*4*M12</f>
        <v>41.76</v>
      </c>
    </row>
    <row r="115" ht="18" customHeight="1" spans="1:16">
      <c r="A115" s="26"/>
      <c r="B115" s="10"/>
      <c r="C115" s="10"/>
      <c r="D115" s="10"/>
      <c r="E115" s="10"/>
      <c r="F115" s="11"/>
      <c r="G115" s="12"/>
      <c r="H115" s="12"/>
      <c r="I115" s="12"/>
      <c r="J115" s="12"/>
      <c r="K115" s="21"/>
      <c r="O115" t="s">
        <v>939</v>
      </c>
      <c r="P115">
        <f ca="1">0.5*0.95*4*M13</f>
        <v>17.1</v>
      </c>
    </row>
    <row r="116" ht="18" customHeight="1" spans="1:16">
      <c r="A116" s="26"/>
      <c r="B116" s="10"/>
      <c r="C116" s="10"/>
      <c r="D116" s="10"/>
      <c r="E116" s="10"/>
      <c r="F116" s="11"/>
      <c r="G116" s="12"/>
      <c r="H116" s="12"/>
      <c r="I116" s="12"/>
      <c r="J116" s="12"/>
      <c r="K116" s="21"/>
      <c r="O116" t="s">
        <v>940</v>
      </c>
      <c r="P116">
        <f ca="1">0.5*0.95*4*M14</f>
        <v>34.2</v>
      </c>
    </row>
    <row r="117" ht="18" customHeight="1" spans="1:16">
      <c r="A117" s="26"/>
      <c r="B117" s="10"/>
      <c r="C117" s="10"/>
      <c r="D117" s="10"/>
      <c r="E117" s="10"/>
      <c r="F117" s="11"/>
      <c r="G117" s="12"/>
      <c r="H117" s="12"/>
      <c r="I117" s="12"/>
      <c r="J117" s="12"/>
      <c r="K117" s="21"/>
      <c r="O117" t="s">
        <v>941</v>
      </c>
      <c r="P117">
        <f ca="1">0.8*0.5*4*M15</f>
        <v>17.6</v>
      </c>
    </row>
    <row r="118" ht="18" customHeight="1" spans="1:16">
      <c r="A118" s="26"/>
      <c r="B118" s="10"/>
      <c r="C118" s="10"/>
      <c r="D118" s="10"/>
      <c r="E118" s="10"/>
      <c r="F118" s="11"/>
      <c r="G118" s="12"/>
      <c r="H118" s="12"/>
      <c r="I118" s="12"/>
      <c r="J118" s="12"/>
      <c r="K118" s="21"/>
      <c r="O118" t="s">
        <v>942</v>
      </c>
      <c r="P118">
        <f ca="1">(2+1.5)*2*2.35*M16</f>
        <v>131.6</v>
      </c>
    </row>
    <row r="119" ht="28.5" customHeight="1" spans="1:16">
      <c r="A119" s="26" t="s">
        <v>65</v>
      </c>
      <c r="B119" s="44"/>
      <c r="C119" s="11"/>
      <c r="D119" s="11"/>
      <c r="E119" s="11"/>
      <c r="F119" s="11"/>
      <c r="G119" s="11"/>
      <c r="H119" s="11"/>
      <c r="I119" s="11"/>
      <c r="J119" s="12">
        <v>588301.66</v>
      </c>
      <c r="K119" s="21"/>
      <c r="O119" t="s">
        <v>943</v>
      </c>
      <c r="P119">
        <f ca="1">(1.6+1.4)*2*2.38*M33</f>
        <v>71.4</v>
      </c>
    </row>
    <row r="120" ht="28.5" customHeight="1" spans="1:16">
      <c r="A120" s="27" t="s">
        <v>85</v>
      </c>
      <c r="B120" s="28"/>
      <c r="C120" s="29"/>
      <c r="D120" s="29"/>
      <c r="E120" s="29"/>
      <c r="F120" s="29"/>
      <c r="G120" s="29"/>
      <c r="H120" s="29"/>
      <c r="I120" s="29"/>
      <c r="J120" s="35">
        <v>4946436.72</v>
      </c>
      <c r="K120" s="36"/>
      <c r="O120" t="s">
        <v>944</v>
      </c>
      <c r="P120">
        <f ca="1">(1.7+1.5)*2*2.53*M34</f>
        <v>80.96</v>
      </c>
    </row>
    <row r="121" ht="17.25" customHeight="1" spans="1:16">
      <c r="A121" s="30" t="s">
        <v>67</v>
      </c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O121" t="s">
        <v>945</v>
      </c>
      <c r="P121">
        <f>(1.8+1.5)*2*2.63*4</f>
        <v>69.432</v>
      </c>
    </row>
    <row r="122" ht="17.25" customHeight="1" spans="1:16">
      <c r="A122" s="30"/>
      <c r="B122" s="30"/>
      <c r="C122" s="30"/>
      <c r="D122" s="30"/>
      <c r="E122" s="31"/>
      <c r="F122" s="31"/>
      <c r="G122" s="31"/>
      <c r="H122" s="31"/>
      <c r="I122" s="37" t="s">
        <v>68</v>
      </c>
      <c r="J122" s="37"/>
      <c r="K122" s="37"/>
      <c r="O122" t="s">
        <v>946</v>
      </c>
      <c r="P122">
        <f ca="1">M68*(1.6+1.4)*2*2.3</f>
        <v>110.4</v>
      </c>
    </row>
    <row r="123" spans="15:16">
      <c r="O123" t="s">
        <v>947</v>
      </c>
      <c r="P123">
        <f ca="1">M110*(1.7+1.5)*2*2.53</f>
        <v>32.384</v>
      </c>
    </row>
    <row r="124" spans="15:16">
      <c r="O124" t="s">
        <v>948</v>
      </c>
      <c r="P124">
        <f ca="1">M111*(1.8+1.5)*2*2.63</f>
        <v>190.938</v>
      </c>
    </row>
  </sheetData>
  <mergeCells count="25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H59:K59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H75:K75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H98:K98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  <mergeCell ref="A3:A5"/>
    <mergeCell ref="A22:A24"/>
    <mergeCell ref="A43:A45"/>
    <mergeCell ref="A59:A61"/>
    <mergeCell ref="A75:A77"/>
    <mergeCell ref="A98:A100"/>
    <mergeCell ref="B3:B5"/>
    <mergeCell ref="B22:B24"/>
    <mergeCell ref="B43:B45"/>
    <mergeCell ref="B59:B61"/>
    <mergeCell ref="B75:B77"/>
    <mergeCell ref="B98:B100"/>
    <mergeCell ref="C3:C5"/>
    <mergeCell ref="C22:C24"/>
    <mergeCell ref="C43:C45"/>
    <mergeCell ref="C59:C61"/>
    <mergeCell ref="C75:C77"/>
    <mergeCell ref="C98:C100"/>
    <mergeCell ref="F3:F5"/>
    <mergeCell ref="F22:F24"/>
    <mergeCell ref="F43:F45"/>
    <mergeCell ref="F59:F61"/>
    <mergeCell ref="F75:F77"/>
    <mergeCell ref="F98:F100"/>
    <mergeCell ref="G3:G5"/>
    <mergeCell ref="G22:G24"/>
    <mergeCell ref="G43:G45"/>
    <mergeCell ref="G59:G61"/>
    <mergeCell ref="G75:G77"/>
    <mergeCell ref="G98:G100"/>
    <mergeCell ref="J4:J5"/>
    <mergeCell ref="J23:J24"/>
    <mergeCell ref="J44:J45"/>
    <mergeCell ref="J60:J61"/>
    <mergeCell ref="J76:J77"/>
    <mergeCell ref="J99:J100"/>
    <mergeCell ref="D3:E5"/>
    <mergeCell ref="H4:I5"/>
    <mergeCell ref="D22:E24"/>
    <mergeCell ref="H23:I24"/>
    <mergeCell ref="D43:E45"/>
    <mergeCell ref="H44:I45"/>
    <mergeCell ref="D59:E61"/>
    <mergeCell ref="H60:I61"/>
    <mergeCell ref="D75:E77"/>
    <mergeCell ref="H76:I77"/>
    <mergeCell ref="D98:E100"/>
    <mergeCell ref="H99:I100"/>
  </mergeCells>
  <printOptions horizontalCentered="1"/>
  <pageMargins left="0.116416666666667" right="0.116416666666667" top="0.59375" bottom="0" header="0.59375" footer="0"/>
  <pageSetup paperSize="9" orientation="portrait"/>
  <headerFooter/>
  <rowBreaks count="5" manualBreakCount="5">
    <brk id="19" max="16383" man="1"/>
    <brk id="40" max="16383" man="1"/>
    <brk id="56" max="16383" man="1"/>
    <brk id="72" max="16383" man="1"/>
    <brk id="9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showGridLines="0" topLeftCell="C1" workbookViewId="0">
      <selection activeCell="N4" sqref="N4"/>
    </sheetView>
  </sheetViews>
  <sheetFormatPr defaultColWidth="9" defaultRowHeight="12"/>
  <cols>
    <col min="1" max="1" width="6.82857142857143" customWidth="1"/>
    <col min="2" max="2" width="14.3333333333333" customWidth="1"/>
    <col min="3" max="3" width="16" customWidth="1"/>
    <col min="4" max="4" width="38" customWidth="1"/>
    <col min="5" max="5" width="7" customWidth="1"/>
    <col min="6" max="6" width="1.17142857142857" customWidth="1"/>
    <col min="7" max="7" width="3.5047619047619" customWidth="1"/>
    <col min="8" max="8" width="6.17142857142857" customWidth="1"/>
    <col min="9" max="10" width="11.3333333333333" customWidth="1"/>
    <col min="12" max="12" width="24" style="1" customWidth="1"/>
    <col min="13" max="13" width="33" style="1" customWidth="1"/>
    <col min="14" max="14" width="20.1428571428571" customWidth="1"/>
  </cols>
  <sheetData>
    <row r="1" ht="39.75" customHeight="1" spans="1:10">
      <c r="A1" s="2" t="s">
        <v>236</v>
      </c>
      <c r="B1" s="2"/>
      <c r="C1" s="2"/>
      <c r="D1" s="2"/>
      <c r="E1" s="2"/>
      <c r="F1" s="2"/>
      <c r="G1" s="2"/>
      <c r="H1" s="3"/>
      <c r="I1" s="3"/>
      <c r="J1" s="3"/>
    </row>
    <row r="2" ht="28.5" customHeight="1" spans="1:10">
      <c r="A2" s="4" t="s">
        <v>949</v>
      </c>
      <c r="B2" s="4"/>
      <c r="C2" s="4"/>
      <c r="D2" s="4"/>
      <c r="E2" s="4"/>
      <c r="F2" s="4"/>
      <c r="G2" s="5"/>
      <c r="H2" s="6" t="s">
        <v>950</v>
      </c>
      <c r="I2" s="6"/>
      <c r="J2" s="6"/>
    </row>
    <row r="3" ht="18" customHeight="1" spans="1:13">
      <c r="A3" s="7" t="s">
        <v>4</v>
      </c>
      <c r="B3" s="8" t="s">
        <v>5</v>
      </c>
      <c r="C3" s="8" t="s">
        <v>6</v>
      </c>
      <c r="D3" s="8" t="s">
        <v>7</v>
      </c>
      <c r="E3" s="8" t="s">
        <v>239</v>
      </c>
      <c r="F3" s="8" t="s">
        <v>240</v>
      </c>
      <c r="G3" s="8"/>
      <c r="H3" s="8"/>
      <c r="I3" s="8" t="s">
        <v>11</v>
      </c>
      <c r="J3" s="19" t="s">
        <v>241</v>
      </c>
      <c r="K3" s="20"/>
      <c r="L3" s="1" t="s">
        <v>16</v>
      </c>
      <c r="M3" s="1" t="s">
        <v>17</v>
      </c>
    </row>
    <row r="4" ht="66.75" customHeight="1" spans="1:13">
      <c r="A4" s="9">
        <v>1</v>
      </c>
      <c r="B4" s="10" t="s">
        <v>951</v>
      </c>
      <c r="C4" s="10" t="s">
        <v>952</v>
      </c>
      <c r="D4" s="10" t="s">
        <v>953</v>
      </c>
      <c r="E4" s="11" t="s">
        <v>954</v>
      </c>
      <c r="F4" s="12">
        <v>361</v>
      </c>
      <c r="G4" s="12"/>
      <c r="H4" s="12"/>
      <c r="I4" s="12">
        <v>2482.31</v>
      </c>
      <c r="J4" s="21">
        <v>896113.91</v>
      </c>
      <c r="L4" s="1">
        <f ca="1" t="shared" ref="L4:L8" si="0">EVALUATE(M4)</f>
        <v>482</v>
      </c>
      <c r="M4" s="1" t="s">
        <v>955</v>
      </c>
    </row>
    <row r="5" ht="18" customHeight="1" spans="1:10">
      <c r="A5" s="13"/>
      <c r="B5" s="14" t="s">
        <v>956</v>
      </c>
      <c r="C5" s="14"/>
      <c r="D5" s="14"/>
      <c r="E5" s="15"/>
      <c r="F5" s="14"/>
      <c r="G5" s="14"/>
      <c r="H5" s="14"/>
      <c r="I5" s="14"/>
      <c r="J5" s="22"/>
    </row>
    <row r="6" ht="66.75" customHeight="1" spans="1:13">
      <c r="A6" s="9">
        <v>2</v>
      </c>
      <c r="B6" s="10" t="s">
        <v>957</v>
      </c>
      <c r="C6" s="10" t="s">
        <v>958</v>
      </c>
      <c r="D6" s="10" t="s">
        <v>959</v>
      </c>
      <c r="E6" s="11" t="s">
        <v>954</v>
      </c>
      <c r="F6" s="12">
        <v>6</v>
      </c>
      <c r="G6" s="12"/>
      <c r="H6" s="12"/>
      <c r="I6" s="12">
        <v>696.04</v>
      </c>
      <c r="J6" s="21">
        <v>4176.24</v>
      </c>
      <c r="L6" s="1">
        <f ca="1" t="shared" si="0"/>
        <v>12</v>
      </c>
      <c r="M6" s="1" t="s">
        <v>960</v>
      </c>
    </row>
    <row r="7" ht="18" customHeight="1" spans="1:10">
      <c r="A7" s="13"/>
      <c r="B7" s="14" t="s">
        <v>329</v>
      </c>
      <c r="C7" s="14"/>
      <c r="D7" s="14"/>
      <c r="E7" s="15"/>
      <c r="F7" s="14"/>
      <c r="G7" s="14"/>
      <c r="H7" s="14"/>
      <c r="I7" s="14"/>
      <c r="J7" s="22"/>
    </row>
    <row r="8" ht="54" customHeight="1" spans="1:13">
      <c r="A8" s="9">
        <v>3</v>
      </c>
      <c r="B8" s="10" t="s">
        <v>961</v>
      </c>
      <c r="C8" s="10" t="s">
        <v>962</v>
      </c>
      <c r="D8" s="10" t="s">
        <v>963</v>
      </c>
      <c r="E8" s="11" t="s">
        <v>41</v>
      </c>
      <c r="F8" s="12">
        <v>387</v>
      </c>
      <c r="G8" s="12"/>
      <c r="H8" s="12"/>
      <c r="I8" s="12">
        <v>1059.61</v>
      </c>
      <c r="J8" s="21">
        <v>410069.07</v>
      </c>
      <c r="L8" s="1">
        <f ca="1" t="shared" si="0"/>
        <v>364.62</v>
      </c>
      <c r="M8" s="1" t="s">
        <v>964</v>
      </c>
    </row>
    <row r="9" ht="18" customHeight="1" spans="1:10">
      <c r="A9" s="13"/>
      <c r="B9" s="14" t="s">
        <v>965</v>
      </c>
      <c r="C9" s="14"/>
      <c r="D9" s="14"/>
      <c r="E9" s="15"/>
      <c r="F9" s="14"/>
      <c r="G9" s="14"/>
      <c r="H9" s="14"/>
      <c r="I9" s="14"/>
      <c r="J9" s="22"/>
    </row>
    <row r="10" ht="54" customHeight="1" spans="1:13">
      <c r="A10" s="9">
        <v>4</v>
      </c>
      <c r="B10" s="10" t="s">
        <v>966</v>
      </c>
      <c r="C10" s="10" t="s">
        <v>967</v>
      </c>
      <c r="D10" s="10" t="s">
        <v>968</v>
      </c>
      <c r="E10" s="11" t="s">
        <v>41</v>
      </c>
      <c r="F10" s="12">
        <v>148</v>
      </c>
      <c r="G10" s="12"/>
      <c r="H10" s="12"/>
      <c r="I10" s="12">
        <v>152.79</v>
      </c>
      <c r="J10" s="21">
        <v>22612.92</v>
      </c>
      <c r="L10" s="1">
        <f ca="1" t="shared" ref="L10:L14" si="1">EVALUATE(M10)</f>
        <v>145.96</v>
      </c>
      <c r="M10" s="1" t="s">
        <v>969</v>
      </c>
    </row>
    <row r="11" ht="18" customHeight="1" spans="1:10">
      <c r="A11" s="13"/>
      <c r="B11" s="14" t="s">
        <v>970</v>
      </c>
      <c r="C11" s="14"/>
      <c r="D11" s="14"/>
      <c r="E11" s="15"/>
      <c r="F11" s="14"/>
      <c r="G11" s="14"/>
      <c r="H11" s="14"/>
      <c r="I11" s="14"/>
      <c r="J11" s="22"/>
    </row>
    <row r="12" ht="54" customHeight="1" spans="1:13">
      <c r="A12" s="9">
        <v>5</v>
      </c>
      <c r="B12" s="10" t="s">
        <v>971</v>
      </c>
      <c r="C12" s="10" t="s">
        <v>972</v>
      </c>
      <c r="D12" s="10" t="s">
        <v>963</v>
      </c>
      <c r="E12" s="11" t="s">
        <v>41</v>
      </c>
      <c r="F12" s="12">
        <v>251</v>
      </c>
      <c r="G12" s="12"/>
      <c r="H12" s="12"/>
      <c r="I12" s="12">
        <v>663.09</v>
      </c>
      <c r="J12" s="21">
        <v>166435.59</v>
      </c>
      <c r="L12" s="1">
        <f ca="1" t="shared" si="1"/>
        <v>252.31</v>
      </c>
      <c r="M12" s="1" t="s">
        <v>973</v>
      </c>
    </row>
    <row r="13" ht="18" customHeight="1" spans="1:10">
      <c r="A13" s="13"/>
      <c r="B13" s="14" t="s">
        <v>974</v>
      </c>
      <c r="C13" s="14"/>
      <c r="D13" s="14"/>
      <c r="E13" s="15"/>
      <c r="F13" s="14"/>
      <c r="G13" s="14"/>
      <c r="H13" s="14"/>
      <c r="I13" s="14"/>
      <c r="J13" s="22"/>
    </row>
    <row r="14" ht="28.5" customHeight="1" spans="1:13">
      <c r="A14" s="9">
        <v>6</v>
      </c>
      <c r="B14" s="10" t="s">
        <v>975</v>
      </c>
      <c r="C14" s="10" t="s">
        <v>976</v>
      </c>
      <c r="D14" s="10" t="s">
        <v>977</v>
      </c>
      <c r="E14" s="11" t="s">
        <v>41</v>
      </c>
      <c r="F14" s="12">
        <v>7791</v>
      </c>
      <c r="G14" s="12"/>
      <c r="H14" s="12"/>
      <c r="I14" s="12">
        <v>45.74</v>
      </c>
      <c r="J14" s="21">
        <v>356360.34</v>
      </c>
      <c r="L14" s="1">
        <f ca="1" t="shared" si="1"/>
        <v>7852.71</v>
      </c>
      <c r="M14" s="1" t="s">
        <v>978</v>
      </c>
    </row>
    <row r="15" ht="18" customHeight="1" spans="1:10">
      <c r="A15" s="13"/>
      <c r="B15" s="14" t="s">
        <v>979</v>
      </c>
      <c r="C15" s="14"/>
      <c r="D15" s="14"/>
      <c r="E15" s="15"/>
      <c r="F15" s="14"/>
      <c r="G15" s="14"/>
      <c r="H15" s="14"/>
      <c r="I15" s="14"/>
      <c r="J15" s="22"/>
    </row>
    <row r="16" ht="18" customHeight="1" spans="1:10">
      <c r="A16" s="16"/>
      <c r="B16" s="10"/>
      <c r="C16" s="10"/>
      <c r="D16" s="10"/>
      <c r="E16" s="10"/>
      <c r="F16" s="10"/>
      <c r="G16" s="10"/>
      <c r="H16" s="10"/>
      <c r="I16" s="10"/>
      <c r="J16" s="23"/>
    </row>
    <row r="17" ht="18" customHeight="1" spans="1:10">
      <c r="A17" s="16"/>
      <c r="B17" s="10"/>
      <c r="C17" s="10"/>
      <c r="D17" s="10"/>
      <c r="E17" s="10"/>
      <c r="F17" s="10"/>
      <c r="G17" s="10"/>
      <c r="H17" s="10"/>
      <c r="I17" s="10"/>
      <c r="J17" s="23"/>
    </row>
    <row r="18" ht="18" customHeight="1" spans="1:10">
      <c r="A18" s="16"/>
      <c r="B18" s="10"/>
      <c r="C18" s="10"/>
      <c r="D18" s="10"/>
      <c r="E18" s="10"/>
      <c r="F18" s="10"/>
      <c r="G18" s="10"/>
      <c r="H18" s="10"/>
      <c r="I18" s="10"/>
      <c r="J18" s="23"/>
    </row>
    <row r="19" ht="18" customHeight="1" spans="1:10">
      <c r="A19" s="16"/>
      <c r="B19" s="10"/>
      <c r="C19" s="10"/>
      <c r="D19" s="10"/>
      <c r="E19" s="10"/>
      <c r="F19" s="10"/>
      <c r="G19" s="10"/>
      <c r="H19" s="10"/>
      <c r="I19" s="10"/>
      <c r="J19" s="23"/>
    </row>
    <row r="20" ht="18" customHeight="1" spans="1:10">
      <c r="A20" s="16"/>
      <c r="B20" s="10"/>
      <c r="C20" s="10"/>
      <c r="D20" s="10"/>
      <c r="E20" s="10"/>
      <c r="F20" s="10"/>
      <c r="G20" s="10"/>
      <c r="H20" s="10"/>
      <c r="I20" s="10"/>
      <c r="J20" s="23"/>
    </row>
    <row r="21" ht="18" customHeight="1" spans="1:10">
      <c r="A21" s="16"/>
      <c r="B21" s="10"/>
      <c r="C21" s="10"/>
      <c r="D21" s="10"/>
      <c r="E21" s="10"/>
      <c r="F21" s="10"/>
      <c r="G21" s="10"/>
      <c r="H21" s="10"/>
      <c r="I21" s="10"/>
      <c r="J21" s="23"/>
    </row>
    <row r="22" ht="18" customHeight="1" spans="1:10">
      <c r="A22" s="16"/>
      <c r="B22" s="10"/>
      <c r="C22" s="10"/>
      <c r="D22" s="10"/>
      <c r="E22" s="10"/>
      <c r="F22" s="10"/>
      <c r="G22" s="10"/>
      <c r="H22" s="10"/>
      <c r="I22" s="10"/>
      <c r="J22" s="23"/>
    </row>
    <row r="23" ht="18" customHeight="1" spans="1:10">
      <c r="A23" s="16"/>
      <c r="B23" s="10"/>
      <c r="C23" s="10"/>
      <c r="D23" s="10"/>
      <c r="E23" s="10"/>
      <c r="F23" s="10"/>
      <c r="G23" s="10"/>
      <c r="H23" s="10"/>
      <c r="I23" s="10"/>
      <c r="J23" s="23"/>
    </row>
    <row r="24" ht="18" customHeight="1" spans="1:10">
      <c r="A24" s="16"/>
      <c r="B24" s="10"/>
      <c r="C24" s="10"/>
      <c r="D24" s="10"/>
      <c r="E24" s="10"/>
      <c r="F24" s="10"/>
      <c r="G24" s="10"/>
      <c r="H24" s="10"/>
      <c r="I24" s="10"/>
      <c r="J24" s="23"/>
    </row>
    <row r="25" ht="18" customHeight="1" spans="1:10">
      <c r="A25" s="16"/>
      <c r="B25" s="10"/>
      <c r="C25" s="10"/>
      <c r="D25" s="10"/>
      <c r="E25" s="10"/>
      <c r="F25" s="10"/>
      <c r="G25" s="10"/>
      <c r="H25" s="10"/>
      <c r="I25" s="10"/>
      <c r="J25" s="23"/>
    </row>
    <row r="26" ht="18" customHeight="1" spans="1:10">
      <c r="A26" s="16"/>
      <c r="B26" s="10"/>
      <c r="C26" s="10"/>
      <c r="D26" s="10"/>
      <c r="E26" s="10"/>
      <c r="F26" s="10"/>
      <c r="G26" s="10"/>
      <c r="H26" s="10"/>
      <c r="I26" s="10"/>
      <c r="J26" s="23"/>
    </row>
    <row r="27" ht="18" customHeight="1" spans="1:10">
      <c r="A27" s="17"/>
      <c r="B27" s="18"/>
      <c r="C27" s="18"/>
      <c r="D27" s="18"/>
      <c r="E27" s="18"/>
      <c r="F27" s="18"/>
      <c r="G27" s="18"/>
      <c r="H27" s="18"/>
      <c r="I27" s="18"/>
      <c r="J27" s="24"/>
    </row>
  </sheetData>
  <mergeCells count="28">
    <mergeCell ref="A1:J1"/>
    <mergeCell ref="A2:F2"/>
    <mergeCell ref="H2:J2"/>
    <mergeCell ref="F3:H3"/>
    <mergeCell ref="F4:H4"/>
    <mergeCell ref="B5:J5"/>
    <mergeCell ref="F6:H6"/>
    <mergeCell ref="B7:J7"/>
    <mergeCell ref="F8:H8"/>
    <mergeCell ref="B9:J9"/>
    <mergeCell ref="F10:H10"/>
    <mergeCell ref="B11:J11"/>
    <mergeCell ref="F12:H12"/>
    <mergeCell ref="B13:J13"/>
    <mergeCell ref="F14:H14"/>
    <mergeCell ref="B15:J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软基处理工程</vt:lpstr>
      <vt:lpstr>道路工程</vt:lpstr>
      <vt:lpstr>给排水工程</vt:lpstr>
      <vt:lpstr>电力通信管沟土建结构工程</vt:lpstr>
      <vt:lpstr>照明工程</vt:lpstr>
      <vt:lpstr>交通工程</vt:lpstr>
      <vt:lpstr>绿化工程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屁桃儿</cp:lastModifiedBy>
  <dcterms:created xsi:type="dcterms:W3CDTF">2023-06-26T09:51:00Z</dcterms:created>
  <dcterms:modified xsi:type="dcterms:W3CDTF">2023-08-04T00:35:13Z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CE962CA8F6294C15935DD9C3623A5A5F</vt:lpwstr>
  </property>
  <property fmtid="{D5CDD505-2E9C-101B-9397-08002B2CF9AE}" pid="3" name="KSOProductBuildVer">
    <vt:lpwstr>2052-12.1.0.15120</vt:lpwstr>
  </property>
</Properties>
</file>